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135" windowWidth="11280" windowHeight="6750" tabRatio="599"/>
  </bookViews>
  <sheets>
    <sheet name="Bienes-Obra" sheetId="11" r:id="rId1"/>
    <sheet name="CONSULTORIA " sheetId="12" r:id="rId2"/>
  </sheets>
  <definedNames>
    <definedName name="_xlnm.Print_Titles" localSheetId="0">'Bienes-Obra'!$1:$8</definedName>
  </definedNames>
  <calcPr calcId="124519"/>
</workbook>
</file>

<file path=xl/calcChain.xml><?xml version="1.0" encoding="utf-8"?>
<calcChain xmlns="http://schemas.openxmlformats.org/spreadsheetml/2006/main">
  <c r="AB15" i="12"/>
  <c r="AC16"/>
  <c r="AB16"/>
  <c r="AC15"/>
  <c r="Z42" i="11" l="1"/>
  <c r="AA42"/>
  <c r="Z43"/>
  <c r="AA43"/>
</calcChain>
</file>

<file path=xl/comments1.xml><?xml version="1.0" encoding="utf-8"?>
<comments xmlns="http://schemas.openxmlformats.org/spreadsheetml/2006/main">
  <authors>
    <author>Verónica Iveth Bueso Leiva</author>
    <author>BAYRON</author>
    <author>Freddy Cabrera</author>
    <author>Admon-CREA</author>
  </authors>
  <commentList>
    <comment ref="B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11" authorId="1">
      <text>
        <r>
          <rPr>
            <b/>
            <sz val="9"/>
            <color indexed="81"/>
            <rFont val="Tahoma"/>
            <family val="2"/>
          </rPr>
          <t>BAYRON: CONTRATCION PARA MANTENIMIENTO DE EDIFICIO Y ELABORACION DE UN JAULA PARA JAMO, LAMINAS NORMALES Y LISAS, MALLAS DE GALLINA,BLOQUES,CLAVOS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" authorId="1">
      <text>
        <r>
          <rPr>
            <b/>
            <sz val="9"/>
            <color indexed="81"/>
            <rFont val="Tahoma"/>
            <family val="2"/>
          </rPr>
          <t>BAYRON:REPARACION DE LAS MOTOCICLETAS DE ARENAL Y VEHICULO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" authorId="1">
      <text>
        <r>
          <rPr>
            <sz val="9"/>
            <color indexed="81"/>
            <rFont val="Tahoma"/>
            <family val="2"/>
          </rPr>
          <t>BAYRON:MANTENIMIENTO Y REPARACION DE VEHICULOS Y MOTOCICLETAS ASIGNADAS AL PROYECTO</t>
        </r>
      </text>
    </comment>
    <comment ref="B14" authorId="1">
      <text>
        <r>
          <rPr>
            <sz val="9"/>
            <color indexed="81"/>
            <rFont val="Tahoma"/>
            <family val="2"/>
          </rPr>
          <t xml:space="preserve">UTC:
UTC Y UTR: MANTENIMIENTO DE SISTEMAS  DE AGUA ALCANTARILLASO SISTEMAS CLOACALES LINIEAS DE ENERGIA ELECTRICA OTRAS CONSTRUCCIONES
</t>
        </r>
      </text>
    </comment>
    <comment ref="B15" authorId="1">
      <text>
        <r>
          <rPr>
            <b/>
            <sz val="9"/>
            <color indexed="81"/>
            <rFont val="Tahoma"/>
            <family val="2"/>
          </rPr>
          <t>BAYRON:CONTRATACION DE UN PERSONAL PARA BRINDAR CAPACITACIONES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" authorId="1">
      <text>
        <r>
          <rPr>
            <b/>
            <sz val="9"/>
            <color indexed="81"/>
            <rFont val="Tahoma"/>
            <family val="2"/>
          </rPr>
          <t>BAYRON:CONTRATACION DE UN PERSONAL PARA BRINDAR CAPACITACIONES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" authorId="1">
      <text>
        <r>
          <rPr>
            <b/>
            <sz val="9"/>
            <color indexed="81"/>
            <rFont val="Tahoma"/>
            <family val="2"/>
          </rPr>
          <t>BAYRON:IMPRESIÓN DE PANFLETOS, PORTAFOLIOS,TRIFOLIOS,BLOUCHUR,LAMINAS, BANNERS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8" authorId="1">
      <text>
        <r>
          <rPr>
            <b/>
            <sz val="9"/>
            <color indexed="81"/>
            <rFont val="Tahoma"/>
            <family val="2"/>
          </rPr>
          <t>BAYRON:CONTRATACION DEL SEGURO PARA VEHICULOS DEL PROYECTO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" authorId="1">
      <text>
        <r>
          <rPr>
            <b/>
            <sz val="9"/>
            <color indexed="81"/>
            <rFont val="Tahoma"/>
            <family val="2"/>
          </rPr>
          <t xml:space="preserve">BAYRON:CONTRATACION EL SERVICIO DE INTERNET EN ARENAL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1" authorId="1">
      <text>
        <r>
          <rPr>
            <b/>
            <sz val="9"/>
            <color indexed="81"/>
            <rFont val="Tahoma"/>
            <family val="2"/>
          </rPr>
          <t xml:space="preserve">BAYRON:PAGO DE MATRICULAS DE LOS VEHICULOS Y MOTOCICLETAS ASIGNADOS AL PROYECTO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2" authorId="2">
      <text>
        <r>
          <rPr>
            <b/>
            <sz val="9"/>
            <color indexed="81"/>
            <rFont val="Tahoma"/>
            <family val="2"/>
          </rPr>
          <t>BAYRON Cabrera:celebracion del dia del niño, dia del jamo y colibri,capacitaciones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3" authorId="1">
      <text>
        <r>
          <rPr>
            <b/>
            <sz val="9"/>
            <color indexed="81"/>
            <rFont val="Tahoma"/>
            <family val="2"/>
          </rPr>
          <t>UTC Y UTR:COMPRA DE BOTELLONES DE AGUA, GALLETAS CAFÉ, TE, BOQUITAS,AZUCAR, ALMUERZOS, CHURROS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4" authorId="1">
      <text>
        <r>
          <rPr>
            <b/>
            <sz val="9"/>
            <color indexed="81"/>
            <rFont val="Tahoma"/>
            <family val="2"/>
          </rPr>
          <t>UTC Y UTR:COMIDA PARA ALIMENTAR EL JAMO NEGRO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1">
      <text>
        <r>
          <rPr>
            <b/>
            <sz val="9"/>
            <color indexed="81"/>
            <rFont val="Tahoma"/>
            <family val="2"/>
          </rPr>
          <t xml:space="preserve">BAYRON:BOMBAS DE FUMIGACION,AZADONES,PRODUCTOS FORRESTALES,BOMBAS DE RIEGO,MATA FUEGOS,RASTILLOS,POSTES,SEMILLAS DE TODO TIPO,BOLSAS DE POLIETILENO, SARAN,CESPED,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6" authorId="1">
      <text>
        <r>
          <rPr>
            <b/>
            <sz val="9"/>
            <color indexed="81"/>
            <rFont val="Tahoma"/>
            <family val="2"/>
          </rPr>
          <t>BAYRON:CAMISAS Y CAMISETAS PARA LOS CLUBES AMBIENTALISTAS Y PERSONAL DEL CREA
Y SOCIEDAD CIVIL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" authorId="1">
      <text>
        <r>
          <rPr>
            <b/>
            <sz val="9"/>
            <color indexed="81"/>
            <rFont val="Tahoma"/>
            <family val="2"/>
          </rPr>
          <t xml:space="preserve">BAYRON: PAPEL BOND T/CARTA,PAPEL BOND T/OFICIO, PAPEL BOND T/LEGAL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8" authorId="1">
      <text>
        <r>
          <rPr>
            <b/>
            <sz val="9"/>
            <color indexed="81"/>
            <rFont val="Tahoma"/>
            <family val="2"/>
          </rPr>
          <t>UTC Y UTR:FORMULRIOS D KARDEX,TRIFOLIOS,ROTAFOLIOS,BOLETINES, FOLLETOS DE CUALQUIER INDOLE,TARJETAS Y CARTON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9" authorId="1">
      <text>
        <r>
          <rPr>
            <b/>
            <sz val="9"/>
            <color indexed="81"/>
            <rFont val="Tahoma"/>
            <family val="2"/>
          </rPr>
          <t xml:space="preserve">UTC Y UTR:VASOS PLASTICOS,VASOS TERMICOS, CARTULINAS,PAPEL LUSTROSO,SERVILLETAS,PAPEL TOALLA, PAPEL CHINA,PAPEL CREPE,PAPEL CONSTRUCCION,LAMINAS DE FONG, PAPELCHINO, LAMINAS DE CARTON,PAPEL HIGIENICO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0" authorId="1">
      <text>
        <r>
          <rPr>
            <b/>
            <sz val="9"/>
            <color indexed="81"/>
            <rFont val="Tahoma"/>
            <family val="2"/>
          </rPr>
          <t>UTC Y UTR:SUSCRIPCION DE PERIODICO, LIBROS EDUCATIVOS,DICCIONARIOS,REVISTAS PARA DISTRIBUCION AL PUBLICO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1" authorId="1">
      <text>
        <r>
          <rPr>
            <b/>
            <sz val="9"/>
            <color indexed="81"/>
            <rFont val="Tahoma"/>
            <family val="2"/>
          </rPr>
          <t xml:space="preserve">UTC Y UTR: LLANTAS R-15, R-16 LLANTAS PARA MOTOS Y VEHICULOS ASIGNADOS AL PROYECTO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2" authorId="3">
      <text>
        <r>
          <rPr>
            <b/>
            <sz val="9"/>
            <color indexed="81"/>
            <rFont val="Tahoma"/>
            <family val="2"/>
          </rPr>
          <t>UTC Y UTR: ABONOS, UREA,ACIDOS,AMONIACOS,CLORUROS,NITRATOS,POTASIOS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3">
      <text>
        <r>
          <rPr>
            <b/>
            <sz val="9"/>
            <color indexed="81"/>
            <rFont val="Tahoma"/>
            <family val="2"/>
          </rPr>
          <t>UTC Y UTR: INSECTISIDAS,FUMIGANTES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4" authorId="1">
      <text>
        <r>
          <rPr>
            <b/>
            <sz val="9"/>
            <color indexed="81"/>
            <rFont val="Tahoma"/>
            <family val="2"/>
          </rPr>
          <t xml:space="preserve">UTC Y UTR:PINTURA DE ACEYTE, PINTURA DE AGUA,TINNER, DILUYENTE,BARNICES,LACAS,COLORANTES,MASILLAS,DISOLVENTES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5" authorId="1">
      <text>
        <r>
          <rPr>
            <b/>
            <sz val="9"/>
            <color indexed="81"/>
            <rFont val="Tahoma"/>
            <family val="2"/>
          </rPr>
          <t xml:space="preserve">UTC Y UTR:ACEYTE 50.ACEYTE 40,AGUA PARA BATERIA, LIQUIDO DE FRENOS,ACEYTE 90,GRASAS,LUBRICANTES.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6" authorId="1">
      <text>
        <r>
          <rPr>
            <b/>
            <sz val="9"/>
            <color indexed="81"/>
            <rFont val="Tahoma"/>
            <family val="2"/>
          </rPr>
          <t xml:space="preserve">BAYRON:BASUREROS GRANDES,PANAS,TUBOS PVC,VASOS, CUCHARAS,TENEDORES,BOLSAS PARA BASURA,BOLSAS NORMALES,ACCESORIOS PVC,BALDES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7" authorId="1">
      <text>
        <r>
          <rPr>
            <b/>
            <sz val="9"/>
            <color indexed="81"/>
            <rFont val="Tahoma"/>
            <family val="2"/>
          </rPr>
          <t xml:space="preserve">UTC Y UTR: AZADONES,PALAS,RASTRILLOS,MACHETES,CONTADOR,AZADONES,LIMAS,MARTILLOS,CERRUCHO,FOCOS,CARRETAS,PUJAGUANTES,CHANCHAS,CLAVOS,METROS,FORMON,DESARMADORES,CERRADURAS,CEPILLOS DE MADERA,TELA METALICA,LAMINAS LISAS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8" authorId="1">
      <text>
        <r>
          <rPr>
            <b/>
            <sz val="9"/>
            <color indexed="81"/>
            <rFont val="Tahoma"/>
            <family val="2"/>
          </rPr>
          <t xml:space="preserve">BAYRON:DETERGENTE,CLORO,AZISTIN,DESODARANTE AMBIENTAL.DESODORAMTE DE BAÑO,FRANELA,JABON PARA LAVAAR PLATOS,JABON NORMAL,BOLSAS PARA BASURA,ACEYTE ROJO PARA MUEBLES,JABON LIQUIDO,TRAPEADORES,MECHAS PARA TRAPEADOR,ESCOBAS,PASTES VERDES,CEPILLOPARA PILA,CEPILLO PARA BAÑO,VALDES PLASTICOS,GUANTES DE HULE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9" authorId="1">
      <text>
        <r>
          <rPr>
            <b/>
            <sz val="9"/>
            <color indexed="81"/>
            <rFont val="Tahoma"/>
            <family val="2"/>
          </rPr>
          <t xml:space="preserve">UTC Y UTR:LAPIZ TINTA, LAPIZ CARBON,POSTIT,PENDAFLEX,FOLDERES,ARCHIVADORES LEITZ,MARCADORES PARA PIZARRA Y PERMANENTES,COLORES,LIBRETAS DE TAQUIGRAFIA,BLOCK RAYADO,TIJERAS,SACAPUNTAS,BIÑETAS,TAPE, MASQUINTAPE,GRAPADORAS,SACAGRAPAS,GRAPAS,RESISTOL,CD,ALMOHADILLA ARA SELLOS,TINTA ROLLON,CINTA PARA SELLAR CAJAS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0" authorId="1">
      <text>
        <r>
          <rPr>
            <b/>
            <sz val="9"/>
            <color indexed="81"/>
            <rFont val="Tahoma"/>
            <family val="2"/>
          </rPr>
          <t xml:space="preserve">UTC Y UTR: RESPUESTOS PARA LOS VEHICULOS Y MOTOCICLETAS ASIGNADOS AL PROYECTO,CARTUCHOS, TINTAS,TONNER,REPUESTOS PARA IMPRESORAS Y FOTOCOPIADORAS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1" authorId="1">
      <text>
        <r>
          <rPr>
            <b/>
            <sz val="9"/>
            <color indexed="81"/>
            <rFont val="Tahoma"/>
            <family val="2"/>
          </rPr>
          <t xml:space="preserve">UTC Y UTR: RESPUESTOS PARA LOS VEHICULOS Y MOTOCICLETAS ASIGNADOS AL PROYECTO,CARTUCHOS, TINTAS,TONNER,REPUESTOS PARA IMPRESORAS Y FOTOCOPIADORAS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42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comments2.xml><?xml version="1.0" encoding="utf-8"?>
<comments xmlns="http://schemas.openxmlformats.org/spreadsheetml/2006/main">
  <authors>
    <author>BAYRON</author>
    <author>Admon-CREA</author>
    <author>Verónica Iveth Bueso Leiva</author>
  </authors>
  <commentList>
    <comment ref="B11" authorId="0">
      <text>
        <r>
          <rPr>
            <b/>
            <sz val="9"/>
            <color indexed="81"/>
            <rFont val="Tahoma"/>
            <family val="2"/>
          </rPr>
          <t>UTC Y UTR:CONTRATACION DE UN CONSULTORES EN LOS TEMAS QUE ESTABLESCA LA DIRECCION DE ACUERDO AL POA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" authorId="1">
      <text>
        <r>
          <rPr>
            <b/>
            <sz val="9"/>
            <color indexed="81"/>
            <rFont val="Tahoma"/>
            <family val="2"/>
          </rPr>
          <t>UTR Y UTC: CONTRATACION DE SRVICIOS PERSONALES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15" authorId="2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sharedStrings.xml><?xml version="1.0" encoding="utf-8"?>
<sst xmlns="http://schemas.openxmlformats.org/spreadsheetml/2006/main" count="331" uniqueCount="112">
  <si>
    <t>DD/MM/AA</t>
  </si>
  <si>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</si>
  <si>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</si>
  <si>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</si>
  <si>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</si>
  <si>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</si>
  <si>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</si>
  <si>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</si>
  <si>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TOTAL ( X CADA CATEGORÍA)</t>
  </si>
  <si>
    <t>Estimada</t>
  </si>
  <si>
    <t>Relación con el POA</t>
  </si>
  <si>
    <t>Nombre Adjudicatario (s)</t>
  </si>
  <si>
    <t>Contrato (s) #</t>
  </si>
  <si>
    <t>Costo Estimado</t>
  </si>
  <si>
    <t>LPI, LPN, LP, 3C, 2C, CD</t>
  </si>
  <si>
    <t>correlativo del POA</t>
  </si>
  <si>
    <t>Correlativo de este contrato</t>
  </si>
  <si>
    <t>Fecha de Aprobación:</t>
  </si>
  <si>
    <t>Fecha de Registro ONCAE:</t>
  </si>
  <si>
    <t>INICIO</t>
  </si>
  <si>
    <t>FIN</t>
  </si>
  <si>
    <r>
      <t xml:space="preserve">Categoría: </t>
    </r>
    <r>
      <rPr>
        <i/>
        <sz val="14"/>
        <rFont val="Arial"/>
        <family val="2"/>
      </rPr>
      <t>[Bienes, Obras o Servicios diferentes a las Consultorías]</t>
    </r>
  </si>
  <si>
    <t>Subsanación</t>
  </si>
  <si>
    <t>Firma de la Adjudicación</t>
  </si>
  <si>
    <t>Estimado</t>
  </si>
  <si>
    <t>Etapa de Firma del Contrato</t>
  </si>
  <si>
    <t>Invitación a Precalificar</t>
  </si>
  <si>
    <t>Evaluacion de Precalificacion</t>
  </si>
  <si>
    <t>Convocatoria a participar en el proceso</t>
  </si>
  <si>
    <t>Aprobado por:</t>
  </si>
  <si>
    <t>Actualizado por:</t>
  </si>
  <si>
    <t>Fecha Actualización ONCAE:</t>
  </si>
  <si>
    <t>Recibido por:</t>
  </si>
  <si>
    <t>Preliminares</t>
  </si>
  <si>
    <t>Etapa de Inicio</t>
  </si>
  <si>
    <t>No.</t>
  </si>
  <si>
    <t>Apertura de Ofertas</t>
  </si>
  <si>
    <t>Evaluacion de las Ofertas</t>
  </si>
  <si>
    <t>Firma del Contrato</t>
  </si>
  <si>
    <t>Recepcion de Bienes, Servicios u Obras</t>
  </si>
  <si>
    <t>PROGRAMA DE CONTRATACIONES (FECHAS ESTIMADAS/REALES)</t>
  </si>
  <si>
    <t>Emitido por:</t>
  </si>
  <si>
    <t>Fecha de Modificacion</t>
  </si>
  <si>
    <t>Fecha de Aprobacion</t>
  </si>
  <si>
    <t>Aprobado por</t>
  </si>
  <si>
    <t xml:space="preserve">Modificado por </t>
  </si>
  <si>
    <t>Entregas</t>
  </si>
  <si>
    <t xml:space="preserve"> objeto de compra</t>
  </si>
  <si>
    <t>2C</t>
  </si>
  <si>
    <t>PRODUCTO 1.2, 1.6 INCISO 1.6</t>
  </si>
  <si>
    <t>PRODUCTO 1.2,1.3,1.4,1.5</t>
  </si>
  <si>
    <t>23400(Mant.y rep. De Obras civiles e Instalaciones varias)</t>
  </si>
  <si>
    <t>24200(Estudios, Investigaciones y Analisis de Factibilidad</t>
  </si>
  <si>
    <t>24500(Servicios de Capacitacion)</t>
  </si>
  <si>
    <t>PRODUCTO 1.3,1.4,1.5</t>
  </si>
  <si>
    <t>PRODUCTO 1.2</t>
  </si>
  <si>
    <t>25300(Servicios de Imprenta Publica y Reproducciones)</t>
  </si>
  <si>
    <t>25700(Servicios de Internet)</t>
  </si>
  <si>
    <t>27210(TASAS)</t>
  </si>
  <si>
    <t>PAGO DIRECTO</t>
  </si>
  <si>
    <t>31100(ALIMENTOS Y BEBIDAS PARA PERSONAS</t>
  </si>
  <si>
    <t>31200(ALIMENTOS PARA ANIMALES)</t>
  </si>
  <si>
    <t>25400(Primas y Gastos de Seguro)</t>
  </si>
  <si>
    <t>31420(PRODUCTOS FORESTALES)</t>
  </si>
  <si>
    <t>PRODUCTO 1.6</t>
  </si>
  <si>
    <t>33100(PAPEL DE ESCRTIORIO)</t>
  </si>
  <si>
    <t>33300(PRODUCTOS DE ARTES GRAFICAS)</t>
  </si>
  <si>
    <t>PRODUCTO 1.2,1.3,1.4.1.5</t>
  </si>
  <si>
    <t>33400(PRODUCTOS DE PAPEL Y CARTON)</t>
  </si>
  <si>
    <t>33500 (LIBROS, REVISTAS Y PERIODICOS)</t>
  </si>
  <si>
    <t>34400(LLANTAS Y CAMARAS DE AIRE)</t>
  </si>
  <si>
    <t>35300(ABONOS Y FERTILIZANTES)</t>
  </si>
  <si>
    <t>35400(INSECTICIDAS, FUMIGANTES Y OTROS</t>
  </si>
  <si>
    <t>35500(TINTAS PINTURAS Y COLORANTES)</t>
  </si>
  <si>
    <t>35650(COMBUSTIBLES Y LUBRICANTES)</t>
  </si>
  <si>
    <t>35800(PRODUCTOS DE MATERIAL PLASTICO)</t>
  </si>
  <si>
    <t>36400(HERRAMIENTAS MENORES)</t>
  </si>
  <si>
    <t>39100(ELEMENTOS DE LIMPIEZA)</t>
  </si>
  <si>
    <t>39200(UTILES DE ESCRITORIO,OFICINA Y ENSEÑANZA)</t>
  </si>
  <si>
    <t>39600(OTROS RESPUESTOS Y ACCESORIOS MENORES)</t>
  </si>
  <si>
    <t>CENTRO REGIONAL DE EDUCACION AMBIENTAL(CREA)</t>
  </si>
  <si>
    <t>PRODUCTO 1.3,1.4,1.6</t>
  </si>
  <si>
    <t>24900(Otros Servicios Tecnicos Profecionales)</t>
  </si>
  <si>
    <t>PRODUCTO 1.2,1.6</t>
  </si>
  <si>
    <t>PRODUCTO 1.2,1.3,1.4.1.5,1.6</t>
  </si>
  <si>
    <t>BAYRON TORRES</t>
  </si>
  <si>
    <t>28/02/215</t>
  </si>
  <si>
    <t>31/12/215</t>
  </si>
  <si>
    <t>29100(Ceremonial y rotocolo</t>
  </si>
  <si>
    <t>PRODUCTO 1.2,1.3,1.4.1.6</t>
  </si>
  <si>
    <t>29100(Ceremonial y Protocolo)</t>
  </si>
  <si>
    <t>32310(PRENDAS DE VESTIR)</t>
  </si>
  <si>
    <t xml:space="preserve">Fecha de emisión:    </t>
  </si>
  <si>
    <t>SECRETARÍA DE ESTADO EN EL DESPACHO DE EDUCACIÓN</t>
  </si>
  <si>
    <t>CENTRO REGIONAL DE EDUCACION AMBIENTAL (CREA)</t>
  </si>
  <si>
    <t>PLAN ANUAL DE COMPRAS Y CONTRATACIONES (PACC) PARA EL AÑO FISCAL</t>
  </si>
  <si>
    <t>23100(Mant. Y rep. De Edificios Locales) REGIONAL DE ARENAL</t>
  </si>
  <si>
    <t>23200(Mant.Y rep. De medios de Transporte) UNIDAD CENTRAL Y UNIDAD REGIONAL</t>
  </si>
  <si>
    <t>SECRETARÍA DE ESTADO EN EL DESPACHO DE</t>
  </si>
  <si>
    <r>
      <t>FONDOS NACIONALES</t>
    </r>
    <r>
      <rPr>
        <b/>
        <sz val="12"/>
        <rFont val="Arial"/>
        <family val="2"/>
      </rPr>
      <t xml:space="preserve"> </t>
    </r>
  </si>
  <si>
    <t>CENTRO REGIONAL DE EDUCACION AMBIENTAL</t>
  </si>
  <si>
    <t xml:space="preserve">PLAN ANUAL DE COMPRAS Y CONTRATACIONES (PACC) PARA EL AÑO FISCAL </t>
  </si>
  <si>
    <r>
      <t xml:space="preserve">Categoría: </t>
    </r>
    <r>
      <rPr>
        <i/>
        <sz val="14"/>
        <rFont val="Arial"/>
        <family val="2"/>
      </rPr>
      <t>[Consultorías]</t>
    </r>
  </si>
  <si>
    <t>Negociacion Economica</t>
  </si>
  <si>
    <t>Firma del Contrato/ Recepcion de Garantías</t>
  </si>
  <si>
    <t>Entrega de Productos</t>
  </si>
  <si>
    <t>Método de Selección</t>
  </si>
  <si>
    <t>3CV</t>
  </si>
  <si>
    <t>TOTAL</t>
  </si>
  <si>
    <t>Fecha de emisión:</t>
  </si>
  <si>
    <t>FIRMA GERENCIA ADMINISTRATIVA O A QUIEN DELEGUE [BAYRON TORRES ,  ADMINISTRADOR / CREA]</t>
  </si>
  <si>
    <t>FIRMA GERENCIA ADMINISTRATIVA O A QUIEN DELEGUE [ BAYRON TORRES, ADMINISTRADOR / CREA ]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</si>
</sst>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&quot;L&quot;#,##0.00"/>
  </numFmts>
  <fonts count="27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</font>
    <font>
      <b/>
      <sz val="12"/>
      <color rgb="FFFF0000"/>
      <name val="Arial"/>
      <family val="2"/>
    </font>
    <font>
      <b/>
      <sz val="12"/>
      <color indexed="10"/>
      <name val="Arial"/>
      <family val="2"/>
    </font>
    <font>
      <b/>
      <sz val="10"/>
      <color indexed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165" fontId="1" fillId="0" borderId="0" xfId="2" applyFont="1" applyFill="1" applyBorder="1" applyAlignment="1">
      <alignment vertical="center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0" fillId="0" borderId="0" xfId="0" applyNumberForma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" xfId="0" applyBorder="1"/>
    <xf numFmtId="0" fontId="16" fillId="0" borderId="13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166" fontId="1" fillId="0" borderId="1" xfId="2" applyNumberFormat="1" applyFont="1" applyFill="1" applyBorder="1" applyAlignment="1">
      <alignment horizontal="center" vertical="center"/>
    </xf>
    <xf numFmtId="166" fontId="1" fillId="0" borderId="1" xfId="2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7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14" fontId="2" fillId="0" borderId="9" xfId="0" applyNumberFormat="1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15" fillId="0" borderId="9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14" fontId="2" fillId="0" borderId="6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0" xfId="0" applyFont="1"/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2" fillId="0" borderId="0" xfId="0" applyFont="1" applyAlignment="1"/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8" fillId="0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15" fillId="0" borderId="8" xfId="0" applyNumberFormat="1" applyFont="1" applyBorder="1" applyAlignment="1">
      <alignment horizontal="center" vertical="center"/>
    </xf>
    <xf numFmtId="14" fontId="15" fillId="0" borderId="9" xfId="0" applyNumberFormat="1" applyFont="1" applyBorder="1" applyAlignment="1">
      <alignment horizontal="center" vertical="center"/>
    </xf>
    <xf numFmtId="14" fontId="15" fillId="0" borderId="12" xfId="0" applyNumberFormat="1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64" fontId="22" fillId="0" borderId="1" xfId="1" applyFont="1" applyBorder="1" applyAlignment="1">
      <alignment horizontal="center" vertical="center" wrapText="1"/>
    </xf>
    <xf numFmtId="0" fontId="22" fillId="0" borderId="0" xfId="0" applyFont="1"/>
    <xf numFmtId="14" fontId="25" fillId="0" borderId="1" xfId="0" applyNumberFormat="1" applyFont="1" applyFill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/>
    </xf>
    <xf numFmtId="165" fontId="22" fillId="0" borderId="0" xfId="4" applyFont="1" applyFill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164" fontId="22" fillId="0" borderId="1" xfId="1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164" fontId="22" fillId="0" borderId="1" xfId="5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right" vertical="center"/>
    </xf>
    <xf numFmtId="0" fontId="25" fillId="0" borderId="15" xfId="0" applyFont="1" applyFill="1" applyBorder="1" applyAlignment="1">
      <alignment horizontal="right" vertical="center"/>
    </xf>
    <xf numFmtId="0" fontId="25" fillId="0" borderId="13" xfId="0" applyFont="1" applyFill="1" applyBorder="1" applyAlignment="1">
      <alignment horizontal="right" vertical="center"/>
    </xf>
    <xf numFmtId="166" fontId="25" fillId="0" borderId="1" xfId="4" applyNumberFormat="1" applyFont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right" vertical="center"/>
    </xf>
    <xf numFmtId="0" fontId="26" fillId="0" borderId="15" xfId="0" applyFont="1" applyFill="1" applyBorder="1" applyAlignment="1">
      <alignment horizontal="right" vertical="center"/>
    </xf>
    <xf numFmtId="0" fontId="26" fillId="0" borderId="13" xfId="0" applyFont="1" applyFill="1" applyBorder="1" applyAlignment="1">
      <alignment horizontal="right" vertical="center"/>
    </xf>
    <xf numFmtId="166" fontId="22" fillId="0" borderId="1" xfId="4" applyNumberFormat="1" applyFont="1" applyBorder="1" applyAlignment="1">
      <alignment horizontal="center" vertical="center"/>
    </xf>
    <xf numFmtId="166" fontId="22" fillId="0" borderId="1" xfId="4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</cellXfs>
  <cellStyles count="6">
    <cellStyle name="Millares" xfId="1" builtinId="3"/>
    <cellStyle name="Millares 2" xfId="5"/>
    <cellStyle name="Moneda" xfId="2" builtinId="4"/>
    <cellStyle name="Moneda 2" xfId="3"/>
    <cellStyle name="Moneda 3" xf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6"/>
  <sheetViews>
    <sheetView tabSelected="1" zoomScale="130" zoomScaleNormal="130" workbookViewId="0">
      <pane xSplit="3" ySplit="7" topLeftCell="D41" activePane="bottomRight" state="frozen"/>
      <selection pane="topRight" activeCell="E1" sqref="E1"/>
      <selection pane="bottomLeft" activeCell="A4" sqref="A4"/>
      <selection pane="bottomRight" activeCell="F47" sqref="F47"/>
    </sheetView>
  </sheetViews>
  <sheetFormatPr baseColWidth="10" defaultColWidth="9.140625" defaultRowHeight="12.75"/>
  <cols>
    <col min="1" max="1" width="6.7109375" customWidth="1"/>
    <col min="2" max="2" width="22.7109375" style="1" customWidth="1"/>
    <col min="3" max="3" width="10.7109375" style="1" customWidth="1"/>
    <col min="4" max="4" width="12.7109375" style="1" customWidth="1"/>
    <col min="5" max="5" width="10.7109375" style="1" customWidth="1"/>
    <col min="6" max="8" width="12.7109375" style="1" customWidth="1"/>
    <col min="9" max="10" width="10.7109375" style="1" customWidth="1"/>
    <col min="11" max="13" width="12.7109375" style="1" customWidth="1"/>
    <col min="14" max="14" width="10.7109375" style="1" customWidth="1"/>
    <col min="15" max="15" width="11.7109375" style="1" customWidth="1"/>
    <col min="16" max="20" width="10.7109375" customWidth="1"/>
    <col min="21" max="21" width="11.7109375" customWidth="1"/>
    <col min="22" max="22" width="13.7109375" customWidth="1"/>
    <col min="23" max="25" width="10.7109375" customWidth="1"/>
    <col min="26" max="26" width="12.7109375" customWidth="1"/>
    <col min="27" max="27" width="12.5703125" customWidth="1"/>
    <col min="28" max="31" width="12.7109375" customWidth="1"/>
    <col min="32" max="32" width="11.7109375" customWidth="1"/>
    <col min="33" max="33" width="10.85546875" customWidth="1"/>
  </cols>
  <sheetData>
    <row r="1" spans="1:29" ht="18">
      <c r="A1" s="83" t="s">
        <v>93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</row>
    <row r="2" spans="1:29" ht="18">
      <c r="A2" s="83" t="s">
        <v>94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</row>
    <row r="3" spans="1:29" ht="18">
      <c r="A3" s="83" t="s">
        <v>95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</row>
    <row r="5" spans="1:29" ht="22.5" customHeight="1">
      <c r="A5" s="97" t="s">
        <v>21</v>
      </c>
      <c r="B5" s="98"/>
      <c r="C5" s="98"/>
      <c r="D5" s="98"/>
      <c r="E5" s="99"/>
      <c r="F5" s="87" t="s">
        <v>40</v>
      </c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9"/>
      <c r="AB5" s="2"/>
    </row>
    <row r="6" spans="1:29" ht="22.5" customHeight="1">
      <c r="A6" s="100"/>
      <c r="B6" s="101"/>
      <c r="C6" s="101"/>
      <c r="D6" s="101"/>
      <c r="E6" s="102"/>
      <c r="F6" s="87" t="s">
        <v>33</v>
      </c>
      <c r="G6" s="88"/>
      <c r="H6" s="88"/>
      <c r="I6" s="89"/>
      <c r="J6" s="87" t="s">
        <v>34</v>
      </c>
      <c r="K6" s="88"/>
      <c r="L6" s="88"/>
      <c r="M6" s="89"/>
      <c r="N6" s="87" t="s">
        <v>7</v>
      </c>
      <c r="O6" s="88"/>
      <c r="P6" s="88"/>
      <c r="Q6" s="88"/>
      <c r="R6" s="87" t="s">
        <v>25</v>
      </c>
      <c r="S6" s="88"/>
      <c r="T6" s="88"/>
      <c r="U6" s="89"/>
      <c r="V6" s="87" t="s">
        <v>46</v>
      </c>
      <c r="W6" s="89"/>
      <c r="X6" s="77" t="s">
        <v>2</v>
      </c>
      <c r="Y6" s="78"/>
      <c r="Z6" s="78"/>
      <c r="AA6" s="79"/>
      <c r="AB6" s="2"/>
    </row>
    <row r="7" spans="1:29" ht="46.5" customHeight="1" thickBot="1">
      <c r="A7" s="103"/>
      <c r="B7" s="104"/>
      <c r="C7" s="104"/>
      <c r="D7" s="104"/>
      <c r="E7" s="105"/>
      <c r="F7" s="85" t="s">
        <v>26</v>
      </c>
      <c r="G7" s="86"/>
      <c r="H7" s="92" t="s">
        <v>27</v>
      </c>
      <c r="I7" s="86"/>
      <c r="J7" s="85" t="s">
        <v>28</v>
      </c>
      <c r="K7" s="86"/>
      <c r="L7" s="85" t="s">
        <v>36</v>
      </c>
      <c r="M7" s="86"/>
      <c r="N7" s="85" t="s">
        <v>37</v>
      </c>
      <c r="O7" s="86"/>
      <c r="P7" s="85" t="s">
        <v>22</v>
      </c>
      <c r="Q7" s="86"/>
      <c r="R7" s="85" t="s">
        <v>23</v>
      </c>
      <c r="S7" s="86"/>
      <c r="T7" s="85" t="s">
        <v>38</v>
      </c>
      <c r="U7" s="86"/>
      <c r="V7" s="85" t="s">
        <v>39</v>
      </c>
      <c r="W7" s="86"/>
      <c r="X7" s="80"/>
      <c r="Y7" s="81"/>
      <c r="Z7" s="81"/>
      <c r="AA7" s="82"/>
    </row>
    <row r="8" spans="1:29" ht="52.5" customHeight="1">
      <c r="A8" s="31" t="s">
        <v>35</v>
      </c>
      <c r="B8" s="18" t="s">
        <v>5</v>
      </c>
      <c r="C8" s="17" t="s">
        <v>6</v>
      </c>
      <c r="D8" s="17" t="s">
        <v>10</v>
      </c>
      <c r="E8" s="16" t="s">
        <v>3</v>
      </c>
      <c r="F8" s="15" t="s">
        <v>19</v>
      </c>
      <c r="G8" s="15" t="s">
        <v>20</v>
      </c>
      <c r="H8" s="15" t="s">
        <v>19</v>
      </c>
      <c r="I8" s="15" t="s">
        <v>20</v>
      </c>
      <c r="J8" s="15" t="s">
        <v>19</v>
      </c>
      <c r="K8" s="15" t="s">
        <v>20</v>
      </c>
      <c r="L8" s="15" t="s">
        <v>19</v>
      </c>
      <c r="M8" s="15" t="s">
        <v>20</v>
      </c>
      <c r="N8" s="15" t="s">
        <v>19</v>
      </c>
      <c r="O8" s="15" t="s">
        <v>20</v>
      </c>
      <c r="P8" s="16" t="s">
        <v>19</v>
      </c>
      <c r="Q8" s="16" t="s">
        <v>20</v>
      </c>
      <c r="R8" s="16" t="s">
        <v>19</v>
      </c>
      <c r="S8" s="16" t="s">
        <v>20</v>
      </c>
      <c r="T8" s="16" t="s">
        <v>19</v>
      </c>
      <c r="U8" s="16" t="s">
        <v>20</v>
      </c>
      <c r="V8" s="16" t="s">
        <v>19</v>
      </c>
      <c r="W8" s="16" t="s">
        <v>20</v>
      </c>
      <c r="X8" s="17" t="s">
        <v>11</v>
      </c>
      <c r="Y8" s="17" t="s">
        <v>12</v>
      </c>
      <c r="Z8" s="16" t="s">
        <v>13</v>
      </c>
      <c r="AA8" s="17" t="s">
        <v>4</v>
      </c>
    </row>
    <row r="9" spans="1:29" s="65" customFormat="1" ht="29.25" customHeight="1">
      <c r="A9" s="6"/>
      <c r="B9" s="91" t="s">
        <v>47</v>
      </c>
      <c r="C9" s="96" t="s">
        <v>14</v>
      </c>
      <c r="D9" s="96" t="s">
        <v>15</v>
      </c>
      <c r="E9" s="84" t="s">
        <v>16</v>
      </c>
      <c r="F9" s="32" t="s">
        <v>9</v>
      </c>
      <c r="G9" s="32" t="s">
        <v>9</v>
      </c>
      <c r="H9" s="32" t="s">
        <v>9</v>
      </c>
      <c r="I9" s="32" t="s">
        <v>9</v>
      </c>
      <c r="J9" s="32" t="s">
        <v>9</v>
      </c>
      <c r="K9" s="32" t="s">
        <v>9</v>
      </c>
      <c r="L9" s="32" t="s">
        <v>9</v>
      </c>
      <c r="M9" s="32" t="s">
        <v>9</v>
      </c>
      <c r="N9" s="32" t="s">
        <v>9</v>
      </c>
      <c r="O9" s="32" t="s">
        <v>9</v>
      </c>
      <c r="P9" s="32" t="s">
        <v>9</v>
      </c>
      <c r="Q9" s="32" t="s">
        <v>9</v>
      </c>
      <c r="R9" s="32" t="s">
        <v>9</v>
      </c>
      <c r="S9" s="32" t="s">
        <v>9</v>
      </c>
      <c r="T9" s="32" t="s">
        <v>9</v>
      </c>
      <c r="U9" s="32" t="s">
        <v>9</v>
      </c>
      <c r="V9" s="32" t="s">
        <v>9</v>
      </c>
      <c r="W9" s="32" t="s">
        <v>9</v>
      </c>
      <c r="X9" s="76" t="s">
        <v>1</v>
      </c>
      <c r="Y9" s="76" t="s">
        <v>1</v>
      </c>
      <c r="Z9" s="84" t="s">
        <v>24</v>
      </c>
      <c r="AA9" s="76" t="s">
        <v>1</v>
      </c>
    </row>
    <row r="10" spans="1:29" s="65" customFormat="1" ht="32.25" customHeight="1">
      <c r="A10" s="21"/>
      <c r="B10" s="91"/>
      <c r="C10" s="96"/>
      <c r="D10" s="96"/>
      <c r="E10" s="84"/>
      <c r="F10" s="66" t="s">
        <v>1</v>
      </c>
      <c r="G10" s="66" t="s">
        <v>1</v>
      </c>
      <c r="H10" s="66" t="s">
        <v>1</v>
      </c>
      <c r="I10" s="66" t="s">
        <v>1</v>
      </c>
      <c r="J10" s="66" t="s">
        <v>1</v>
      </c>
      <c r="K10" s="66" t="s">
        <v>1</v>
      </c>
      <c r="L10" s="66" t="s">
        <v>1</v>
      </c>
      <c r="M10" s="66" t="s">
        <v>1</v>
      </c>
      <c r="N10" s="66" t="s">
        <v>1</v>
      </c>
      <c r="O10" s="66" t="s">
        <v>1</v>
      </c>
      <c r="P10" s="66" t="s">
        <v>1</v>
      </c>
      <c r="Q10" s="67" t="s">
        <v>1</v>
      </c>
      <c r="R10" s="67" t="s">
        <v>1</v>
      </c>
      <c r="S10" s="67" t="s">
        <v>1</v>
      </c>
      <c r="T10" s="67" t="s">
        <v>1</v>
      </c>
      <c r="U10" s="67" t="s">
        <v>1</v>
      </c>
      <c r="V10" s="67" t="s">
        <v>1</v>
      </c>
      <c r="W10" s="67" t="s">
        <v>1</v>
      </c>
      <c r="X10" s="76"/>
      <c r="Y10" s="76"/>
      <c r="Z10" s="84"/>
      <c r="AA10" s="76"/>
      <c r="AB10" s="9"/>
      <c r="AC10" s="9"/>
    </row>
    <row r="11" spans="1:29" ht="33.75">
      <c r="A11" s="32">
        <v>1</v>
      </c>
      <c r="B11" s="20" t="s">
        <v>96</v>
      </c>
      <c r="C11" s="22" t="s">
        <v>48</v>
      </c>
      <c r="D11" s="23" t="s">
        <v>49</v>
      </c>
      <c r="E11" s="25"/>
      <c r="F11" s="25"/>
      <c r="G11" s="25"/>
      <c r="H11" s="25"/>
      <c r="I11" s="25"/>
      <c r="J11" s="26">
        <v>42100</v>
      </c>
      <c r="K11" s="26">
        <v>42102</v>
      </c>
      <c r="L11" s="26">
        <v>42103</v>
      </c>
      <c r="M11" s="26">
        <v>42107</v>
      </c>
      <c r="N11" s="26">
        <v>42108</v>
      </c>
      <c r="O11" s="26">
        <v>42109</v>
      </c>
      <c r="P11" s="26">
        <v>42110</v>
      </c>
      <c r="Q11" s="26">
        <v>42110</v>
      </c>
      <c r="R11" s="26">
        <v>42111</v>
      </c>
      <c r="S11" s="26">
        <v>42114</v>
      </c>
      <c r="T11" s="26">
        <v>42115</v>
      </c>
      <c r="U11" s="26">
        <v>42115</v>
      </c>
      <c r="V11" s="26">
        <v>42116</v>
      </c>
      <c r="W11" s="26">
        <v>42124</v>
      </c>
      <c r="X11" s="25"/>
      <c r="Y11" s="25"/>
      <c r="Z11" s="27">
        <v>15000</v>
      </c>
      <c r="AA11" s="25"/>
    </row>
    <row r="12" spans="1:29" ht="52.5" customHeight="1">
      <c r="A12" s="32">
        <v>2</v>
      </c>
      <c r="B12" s="20" t="s">
        <v>97</v>
      </c>
      <c r="C12" s="24" t="s">
        <v>48</v>
      </c>
      <c r="D12" s="24" t="s">
        <v>84</v>
      </c>
      <c r="E12" s="25"/>
      <c r="F12" s="25"/>
      <c r="G12" s="25"/>
      <c r="H12" s="25"/>
      <c r="I12" s="25"/>
      <c r="J12" s="26">
        <v>42037</v>
      </c>
      <c r="K12" s="26">
        <v>42040</v>
      </c>
      <c r="L12" s="26">
        <v>42041</v>
      </c>
      <c r="M12" s="26">
        <v>42044</v>
      </c>
      <c r="N12" s="26">
        <v>42045</v>
      </c>
      <c r="O12" s="26">
        <v>42047</v>
      </c>
      <c r="P12" s="26">
        <v>42048</v>
      </c>
      <c r="Q12" s="26">
        <v>42051</v>
      </c>
      <c r="R12" s="26">
        <v>42052</v>
      </c>
      <c r="S12" s="26">
        <v>42054</v>
      </c>
      <c r="T12" s="26">
        <v>41689</v>
      </c>
      <c r="U12" s="26">
        <v>42055</v>
      </c>
      <c r="V12" s="26">
        <v>42058</v>
      </c>
      <c r="W12" s="26" t="s">
        <v>86</v>
      </c>
      <c r="X12" s="25"/>
      <c r="Y12" s="25"/>
      <c r="Z12" s="27">
        <v>20000</v>
      </c>
      <c r="AA12" s="25"/>
    </row>
    <row r="13" spans="1:29" ht="47.25" customHeight="1">
      <c r="A13" s="68">
        <v>3</v>
      </c>
      <c r="B13" s="20" t="s">
        <v>97</v>
      </c>
      <c r="C13" s="24" t="s">
        <v>48</v>
      </c>
      <c r="D13" s="24" t="s">
        <v>50</v>
      </c>
      <c r="E13" s="25"/>
      <c r="F13" s="25"/>
      <c r="G13" s="25"/>
      <c r="H13" s="25"/>
      <c r="I13" s="25"/>
      <c r="J13" s="26">
        <v>42186</v>
      </c>
      <c r="K13" s="26">
        <v>42190</v>
      </c>
      <c r="L13" s="26">
        <v>42191</v>
      </c>
      <c r="M13" s="26">
        <v>42195</v>
      </c>
      <c r="N13" s="26">
        <v>42196</v>
      </c>
      <c r="O13" s="26">
        <v>42199</v>
      </c>
      <c r="P13" s="26">
        <v>42200</v>
      </c>
      <c r="Q13" s="26">
        <v>42202</v>
      </c>
      <c r="R13" s="26">
        <v>42203</v>
      </c>
      <c r="S13" s="26">
        <v>42208</v>
      </c>
      <c r="T13" s="26">
        <v>42209</v>
      </c>
      <c r="U13" s="26">
        <v>42212</v>
      </c>
      <c r="V13" s="26">
        <v>42213</v>
      </c>
      <c r="W13" s="26">
        <v>42221</v>
      </c>
      <c r="X13" s="25"/>
      <c r="Y13" s="25"/>
      <c r="Z13" s="27">
        <v>28100</v>
      </c>
      <c r="AA13" s="25"/>
    </row>
    <row r="14" spans="1:29" ht="33.75" customHeight="1">
      <c r="A14" s="69">
        <v>4</v>
      </c>
      <c r="B14" s="20" t="s">
        <v>51</v>
      </c>
      <c r="C14" s="24" t="s">
        <v>48</v>
      </c>
      <c r="D14" s="24" t="s">
        <v>50</v>
      </c>
      <c r="E14" s="25"/>
      <c r="F14" s="25"/>
      <c r="G14" s="25"/>
      <c r="H14" s="25"/>
      <c r="I14" s="25"/>
      <c r="J14" s="26">
        <v>42065</v>
      </c>
      <c r="K14" s="26">
        <v>42068</v>
      </c>
      <c r="L14" s="26">
        <v>42069</v>
      </c>
      <c r="M14" s="26">
        <v>42074</v>
      </c>
      <c r="N14" s="26">
        <v>42075</v>
      </c>
      <c r="O14" s="26">
        <v>42079</v>
      </c>
      <c r="P14" s="26">
        <v>42080</v>
      </c>
      <c r="Q14" s="26">
        <v>42083</v>
      </c>
      <c r="R14" s="26">
        <v>42084</v>
      </c>
      <c r="S14" s="26">
        <v>42087</v>
      </c>
      <c r="T14" s="26">
        <v>42088</v>
      </c>
      <c r="U14" s="26">
        <v>42089</v>
      </c>
      <c r="V14" s="26">
        <v>42090</v>
      </c>
      <c r="W14" s="26">
        <v>42095</v>
      </c>
      <c r="X14" s="25"/>
      <c r="Y14" s="25"/>
      <c r="Z14" s="27">
        <v>17675</v>
      </c>
      <c r="AA14" s="25"/>
    </row>
    <row r="15" spans="1:29" ht="29.25" customHeight="1">
      <c r="A15" s="69">
        <v>5</v>
      </c>
      <c r="B15" s="20" t="s">
        <v>53</v>
      </c>
      <c r="C15" s="24" t="s">
        <v>48</v>
      </c>
      <c r="D15" s="24" t="s">
        <v>54</v>
      </c>
      <c r="E15" s="25"/>
      <c r="F15" s="25"/>
      <c r="G15" s="25"/>
      <c r="H15" s="25"/>
      <c r="I15" s="25"/>
      <c r="J15" s="26">
        <v>42121</v>
      </c>
      <c r="K15" s="26">
        <v>42128</v>
      </c>
      <c r="L15" s="26">
        <v>42129</v>
      </c>
      <c r="M15" s="26">
        <v>42135</v>
      </c>
      <c r="N15" s="26">
        <v>42136</v>
      </c>
      <c r="O15" s="26">
        <v>42139</v>
      </c>
      <c r="P15" s="26">
        <v>42140</v>
      </c>
      <c r="Q15" s="26">
        <v>42144</v>
      </c>
      <c r="R15" s="26">
        <v>42145</v>
      </c>
      <c r="S15" s="26">
        <v>42146</v>
      </c>
      <c r="T15" s="26">
        <v>42149</v>
      </c>
      <c r="U15" s="26">
        <v>42153</v>
      </c>
      <c r="V15" s="26">
        <v>42156</v>
      </c>
      <c r="W15" s="26">
        <v>42160</v>
      </c>
      <c r="X15" s="25"/>
      <c r="Y15" s="25"/>
      <c r="Z15" s="27">
        <v>30000</v>
      </c>
      <c r="AA15" s="25"/>
    </row>
    <row r="16" spans="1:29" ht="29.25" customHeight="1">
      <c r="A16" s="69">
        <v>6</v>
      </c>
      <c r="B16" s="20" t="s">
        <v>53</v>
      </c>
      <c r="C16" s="24" t="s">
        <v>48</v>
      </c>
      <c r="D16" s="24" t="s">
        <v>81</v>
      </c>
      <c r="E16" s="25"/>
      <c r="F16" s="25"/>
      <c r="G16" s="25"/>
      <c r="H16" s="25"/>
      <c r="I16" s="25"/>
      <c r="J16" s="26">
        <v>42207</v>
      </c>
      <c r="K16" s="26">
        <v>42212</v>
      </c>
      <c r="L16" s="26">
        <v>42213</v>
      </c>
      <c r="M16" s="26">
        <v>42219</v>
      </c>
      <c r="N16" s="26">
        <v>42220</v>
      </c>
      <c r="O16" s="26">
        <v>42226</v>
      </c>
      <c r="P16" s="26">
        <v>42227</v>
      </c>
      <c r="Q16" s="26">
        <v>42231</v>
      </c>
      <c r="R16" s="26">
        <v>42233</v>
      </c>
      <c r="S16" s="26">
        <v>42234</v>
      </c>
      <c r="T16" s="26">
        <v>42235</v>
      </c>
      <c r="U16" s="26">
        <v>42237</v>
      </c>
      <c r="V16" s="26">
        <v>42240</v>
      </c>
      <c r="W16" s="26">
        <v>42247</v>
      </c>
      <c r="X16" s="25"/>
      <c r="Y16" s="25"/>
      <c r="Z16" s="27">
        <v>20000</v>
      </c>
      <c r="AA16" s="25"/>
    </row>
    <row r="17" spans="1:27" ht="34.5" customHeight="1">
      <c r="A17" s="69">
        <v>7</v>
      </c>
      <c r="B17" s="20" t="s">
        <v>56</v>
      </c>
      <c r="C17" s="24" t="s">
        <v>48</v>
      </c>
      <c r="D17" s="24" t="s">
        <v>50</v>
      </c>
      <c r="E17" s="25"/>
      <c r="F17" s="25"/>
      <c r="G17" s="25"/>
      <c r="H17" s="25"/>
      <c r="I17" s="25"/>
      <c r="J17" s="26">
        <v>42051</v>
      </c>
      <c r="K17" s="26">
        <v>42055</v>
      </c>
      <c r="L17" s="26">
        <v>42058</v>
      </c>
      <c r="M17" s="26">
        <v>42062</v>
      </c>
      <c r="N17" s="26">
        <v>42065</v>
      </c>
      <c r="O17" s="26">
        <v>42068</v>
      </c>
      <c r="P17" s="26">
        <v>42069</v>
      </c>
      <c r="Q17" s="26">
        <v>42073</v>
      </c>
      <c r="R17" s="26">
        <v>42074</v>
      </c>
      <c r="S17" s="26">
        <v>42076</v>
      </c>
      <c r="T17" s="26">
        <v>42079</v>
      </c>
      <c r="U17" s="26">
        <v>42083</v>
      </c>
      <c r="V17" s="26">
        <v>42086</v>
      </c>
      <c r="W17" s="26">
        <v>42094</v>
      </c>
      <c r="X17" s="25"/>
      <c r="Y17" s="25"/>
      <c r="Z17" s="27">
        <v>50000</v>
      </c>
      <c r="AA17" s="25"/>
    </row>
    <row r="18" spans="1:27" ht="29.25" customHeight="1">
      <c r="A18" s="69">
        <v>8</v>
      </c>
      <c r="B18" s="20" t="s">
        <v>62</v>
      </c>
      <c r="C18" s="24" t="s">
        <v>48</v>
      </c>
      <c r="D18" s="24" t="s">
        <v>67</v>
      </c>
      <c r="E18" s="25"/>
      <c r="F18" s="25"/>
      <c r="G18" s="25"/>
      <c r="H18" s="25"/>
      <c r="I18" s="25"/>
      <c r="J18" s="26">
        <v>42065</v>
      </c>
      <c r="K18" s="26">
        <v>42067</v>
      </c>
      <c r="L18" s="26">
        <v>42068</v>
      </c>
      <c r="M18" s="26">
        <v>42075</v>
      </c>
      <c r="N18" s="26">
        <v>42076</v>
      </c>
      <c r="O18" s="26">
        <v>42079</v>
      </c>
      <c r="P18" s="26">
        <v>42080</v>
      </c>
      <c r="Q18" s="26">
        <v>42083</v>
      </c>
      <c r="R18" s="26">
        <v>42086</v>
      </c>
      <c r="S18" s="26">
        <v>42087</v>
      </c>
      <c r="T18" s="26">
        <v>42088</v>
      </c>
      <c r="U18" s="26">
        <v>42089</v>
      </c>
      <c r="V18" s="26">
        <v>42090</v>
      </c>
      <c r="W18" s="26">
        <v>42104</v>
      </c>
      <c r="X18" s="25"/>
      <c r="Y18" s="25"/>
      <c r="Z18" s="27">
        <v>30000</v>
      </c>
      <c r="AA18" s="25"/>
    </row>
    <row r="19" spans="1:27" ht="29.25" customHeight="1">
      <c r="A19" s="69">
        <v>9</v>
      </c>
      <c r="B19" s="20" t="s">
        <v>57</v>
      </c>
      <c r="C19" s="24" t="s">
        <v>48</v>
      </c>
      <c r="D19" s="24" t="s">
        <v>67</v>
      </c>
      <c r="E19" s="25"/>
      <c r="F19" s="25"/>
      <c r="G19" s="25"/>
      <c r="H19" s="25"/>
      <c r="I19" s="25"/>
      <c r="J19" s="26">
        <v>42037</v>
      </c>
      <c r="K19" s="26">
        <v>42039</v>
      </c>
      <c r="L19" s="26">
        <v>42040</v>
      </c>
      <c r="M19" s="26">
        <v>42045</v>
      </c>
      <c r="N19" s="26">
        <v>42046</v>
      </c>
      <c r="O19" s="26">
        <v>42048</v>
      </c>
      <c r="P19" s="26">
        <v>41683</v>
      </c>
      <c r="Q19" s="26">
        <v>42051</v>
      </c>
      <c r="R19" s="26">
        <v>42052</v>
      </c>
      <c r="S19" s="26">
        <v>42054</v>
      </c>
      <c r="T19" s="26">
        <v>41689</v>
      </c>
      <c r="U19" s="26">
        <v>42055</v>
      </c>
      <c r="V19" s="26">
        <v>42059</v>
      </c>
      <c r="W19" s="26" t="s">
        <v>87</v>
      </c>
      <c r="X19" s="25"/>
      <c r="Y19" s="25"/>
      <c r="Z19" s="27">
        <v>21350</v>
      </c>
      <c r="AA19" s="25"/>
    </row>
    <row r="20" spans="1:27" ht="29.25" customHeight="1">
      <c r="A20" s="69">
        <v>10</v>
      </c>
      <c r="B20" s="20" t="s">
        <v>88</v>
      </c>
      <c r="C20" s="24" t="s">
        <v>48</v>
      </c>
      <c r="D20" s="24" t="s">
        <v>89</v>
      </c>
      <c r="E20" s="25"/>
      <c r="F20" s="25"/>
      <c r="G20" s="25"/>
      <c r="H20" s="25"/>
      <c r="I20" s="25"/>
      <c r="J20" s="26">
        <v>42235</v>
      </c>
      <c r="K20" s="26">
        <v>42240</v>
      </c>
      <c r="L20" s="26">
        <v>42241</v>
      </c>
      <c r="M20" s="26">
        <v>42244</v>
      </c>
      <c r="N20" s="26">
        <v>42248</v>
      </c>
      <c r="O20" s="26">
        <v>42251</v>
      </c>
      <c r="P20" s="26">
        <v>42254</v>
      </c>
      <c r="Q20" s="26">
        <v>42256</v>
      </c>
      <c r="R20" s="26">
        <v>42257</v>
      </c>
      <c r="S20" s="26">
        <v>42258</v>
      </c>
      <c r="T20" s="26">
        <v>42261</v>
      </c>
      <c r="U20" s="26">
        <v>42264</v>
      </c>
      <c r="V20" s="26">
        <v>42265</v>
      </c>
      <c r="W20" s="26">
        <v>42277</v>
      </c>
      <c r="X20" s="25"/>
      <c r="Y20" s="25"/>
      <c r="Z20" s="27">
        <v>20000</v>
      </c>
      <c r="AA20" s="25"/>
    </row>
    <row r="21" spans="1:27" ht="29.25" customHeight="1">
      <c r="A21" s="69">
        <v>11</v>
      </c>
      <c r="B21" s="20" t="s">
        <v>58</v>
      </c>
      <c r="C21" s="24" t="s">
        <v>59</v>
      </c>
      <c r="D21" s="24" t="s">
        <v>67</v>
      </c>
      <c r="E21" s="25"/>
      <c r="F21" s="25"/>
      <c r="G21" s="25"/>
      <c r="H21" s="25"/>
      <c r="I21" s="25"/>
      <c r="J21" s="26">
        <v>42207</v>
      </c>
      <c r="K21" s="26">
        <v>42212</v>
      </c>
      <c r="L21" s="26">
        <v>42213</v>
      </c>
      <c r="M21" s="26">
        <v>42219</v>
      </c>
      <c r="N21" s="26">
        <v>42220</v>
      </c>
      <c r="O21" s="26">
        <v>42226</v>
      </c>
      <c r="P21" s="26">
        <v>42227</v>
      </c>
      <c r="Q21" s="26">
        <v>42231</v>
      </c>
      <c r="R21" s="26">
        <v>42233</v>
      </c>
      <c r="S21" s="26">
        <v>42234</v>
      </c>
      <c r="T21" s="26">
        <v>42235</v>
      </c>
      <c r="U21" s="26">
        <v>42237</v>
      </c>
      <c r="V21" s="26">
        <v>42240</v>
      </c>
      <c r="W21" s="26">
        <v>42247</v>
      </c>
      <c r="X21" s="25"/>
      <c r="Y21" s="25"/>
      <c r="Z21" s="27">
        <v>15000</v>
      </c>
      <c r="AA21" s="25"/>
    </row>
    <row r="22" spans="1:27" ht="29.25" customHeight="1">
      <c r="A22" s="69">
        <v>12</v>
      </c>
      <c r="B22" s="20" t="s">
        <v>90</v>
      </c>
      <c r="C22" s="24" t="s">
        <v>48</v>
      </c>
      <c r="D22" s="24" t="s">
        <v>89</v>
      </c>
      <c r="E22" s="25"/>
      <c r="F22" s="25"/>
      <c r="G22" s="25"/>
      <c r="H22" s="25"/>
      <c r="I22" s="25"/>
      <c r="J22" s="26">
        <v>42235</v>
      </c>
      <c r="K22" s="26">
        <v>42240</v>
      </c>
      <c r="L22" s="26">
        <v>42241</v>
      </c>
      <c r="M22" s="26">
        <v>42244</v>
      </c>
      <c r="N22" s="26">
        <v>42248</v>
      </c>
      <c r="O22" s="26">
        <v>42251</v>
      </c>
      <c r="P22" s="26">
        <v>42254</v>
      </c>
      <c r="Q22" s="26">
        <v>42256</v>
      </c>
      <c r="R22" s="26">
        <v>42257</v>
      </c>
      <c r="S22" s="26">
        <v>42258</v>
      </c>
      <c r="T22" s="26">
        <v>42261</v>
      </c>
      <c r="U22" s="26">
        <v>42264</v>
      </c>
      <c r="V22" s="26">
        <v>42265</v>
      </c>
      <c r="W22" s="26">
        <v>42277</v>
      </c>
      <c r="X22" s="25"/>
      <c r="Y22" s="25"/>
      <c r="Z22" s="27">
        <v>20000</v>
      </c>
      <c r="AA22" s="25"/>
    </row>
    <row r="23" spans="1:27" ht="29.25" customHeight="1">
      <c r="A23" s="69">
        <v>13</v>
      </c>
      <c r="B23" s="20" t="s">
        <v>60</v>
      </c>
      <c r="C23" s="24" t="s">
        <v>48</v>
      </c>
      <c r="D23" s="24" t="s">
        <v>67</v>
      </c>
      <c r="E23" s="25"/>
      <c r="F23" s="25"/>
      <c r="G23" s="25"/>
      <c r="H23" s="25"/>
      <c r="I23" s="25"/>
      <c r="J23" s="26">
        <v>42065</v>
      </c>
      <c r="K23" s="26">
        <v>42067</v>
      </c>
      <c r="L23" s="26">
        <v>42068</v>
      </c>
      <c r="M23" s="26">
        <v>42075</v>
      </c>
      <c r="N23" s="26">
        <v>42076</v>
      </c>
      <c r="O23" s="26">
        <v>42079</v>
      </c>
      <c r="P23" s="26">
        <v>42080</v>
      </c>
      <c r="Q23" s="26">
        <v>42083</v>
      </c>
      <c r="R23" s="26">
        <v>42086</v>
      </c>
      <c r="S23" s="26">
        <v>42087</v>
      </c>
      <c r="T23" s="26">
        <v>42088</v>
      </c>
      <c r="U23" s="26">
        <v>42089</v>
      </c>
      <c r="V23" s="26">
        <v>42090</v>
      </c>
      <c r="W23" s="26">
        <v>42104</v>
      </c>
      <c r="X23" s="25"/>
      <c r="Y23" s="25"/>
      <c r="Z23" s="27">
        <v>17309</v>
      </c>
      <c r="AA23" s="25"/>
    </row>
    <row r="24" spans="1:27" ht="29.25" customHeight="1">
      <c r="A24" s="69">
        <v>14</v>
      </c>
      <c r="B24" s="20" t="s">
        <v>61</v>
      </c>
      <c r="C24" s="24" t="s">
        <v>48</v>
      </c>
      <c r="D24" s="24" t="s">
        <v>64</v>
      </c>
      <c r="E24" s="25"/>
      <c r="F24" s="25"/>
      <c r="G24" s="25"/>
      <c r="H24" s="25"/>
      <c r="I24" s="25"/>
      <c r="J24" s="26">
        <v>42121</v>
      </c>
      <c r="K24" s="26">
        <v>42128</v>
      </c>
      <c r="L24" s="26">
        <v>42129</v>
      </c>
      <c r="M24" s="26">
        <v>42135</v>
      </c>
      <c r="N24" s="26">
        <v>42136</v>
      </c>
      <c r="O24" s="26">
        <v>42139</v>
      </c>
      <c r="P24" s="26">
        <v>42140</v>
      </c>
      <c r="Q24" s="26">
        <v>42144</v>
      </c>
      <c r="R24" s="26">
        <v>42145</v>
      </c>
      <c r="S24" s="26">
        <v>42146</v>
      </c>
      <c r="T24" s="26">
        <v>42149</v>
      </c>
      <c r="U24" s="26">
        <v>42150</v>
      </c>
      <c r="V24" s="26">
        <v>42151</v>
      </c>
      <c r="W24" s="26">
        <v>42160</v>
      </c>
      <c r="X24" s="25"/>
      <c r="Y24" s="25"/>
      <c r="Z24" s="27">
        <v>10000</v>
      </c>
      <c r="AA24" s="25"/>
    </row>
    <row r="25" spans="1:27" ht="29.25" customHeight="1">
      <c r="A25" s="69">
        <v>15</v>
      </c>
      <c r="B25" s="20" t="s">
        <v>63</v>
      </c>
      <c r="C25" s="24" t="s">
        <v>48</v>
      </c>
      <c r="D25" s="24" t="s">
        <v>64</v>
      </c>
      <c r="E25" s="25"/>
      <c r="F25" s="25"/>
      <c r="G25" s="25"/>
      <c r="H25" s="25"/>
      <c r="I25" s="25"/>
      <c r="J25" s="26">
        <v>42100</v>
      </c>
      <c r="K25" s="26">
        <v>42102</v>
      </c>
      <c r="L25" s="26">
        <v>42103</v>
      </c>
      <c r="M25" s="26">
        <v>42107</v>
      </c>
      <c r="N25" s="26">
        <v>42108</v>
      </c>
      <c r="O25" s="26">
        <v>42109</v>
      </c>
      <c r="P25" s="26">
        <v>42110</v>
      </c>
      <c r="Q25" s="26">
        <v>42110</v>
      </c>
      <c r="R25" s="26">
        <v>42111</v>
      </c>
      <c r="S25" s="26">
        <v>42114</v>
      </c>
      <c r="T25" s="26">
        <v>42115</v>
      </c>
      <c r="U25" s="26">
        <v>42115</v>
      </c>
      <c r="V25" s="26">
        <v>42116</v>
      </c>
      <c r="W25" s="26">
        <v>42124</v>
      </c>
      <c r="X25" s="25"/>
      <c r="Y25" s="25"/>
      <c r="Z25" s="27">
        <v>50000</v>
      </c>
      <c r="AA25" s="25"/>
    </row>
    <row r="26" spans="1:27" ht="29.25" customHeight="1">
      <c r="A26" s="69">
        <v>16</v>
      </c>
      <c r="B26" s="20" t="s">
        <v>91</v>
      </c>
      <c r="C26" s="24" t="s">
        <v>48</v>
      </c>
      <c r="D26" s="24" t="s">
        <v>67</v>
      </c>
      <c r="E26" s="25"/>
      <c r="F26" s="25"/>
      <c r="G26" s="25"/>
      <c r="H26" s="25"/>
      <c r="I26" s="25"/>
      <c r="J26" s="26">
        <v>42121</v>
      </c>
      <c r="K26" s="26">
        <v>42128</v>
      </c>
      <c r="L26" s="26">
        <v>42129</v>
      </c>
      <c r="M26" s="26">
        <v>42135</v>
      </c>
      <c r="N26" s="26">
        <v>42136</v>
      </c>
      <c r="O26" s="26">
        <v>42139</v>
      </c>
      <c r="P26" s="26">
        <v>42140</v>
      </c>
      <c r="Q26" s="26">
        <v>42144</v>
      </c>
      <c r="R26" s="26">
        <v>42145</v>
      </c>
      <c r="S26" s="26">
        <v>42146</v>
      </c>
      <c r="T26" s="26">
        <v>42149</v>
      </c>
      <c r="U26" s="26">
        <v>42150</v>
      </c>
      <c r="V26" s="26">
        <v>42151</v>
      </c>
      <c r="W26" s="26">
        <v>42160</v>
      </c>
      <c r="X26" s="25"/>
      <c r="Y26" s="25"/>
      <c r="Z26" s="27">
        <v>15000</v>
      </c>
      <c r="AA26" s="25"/>
    </row>
    <row r="27" spans="1:27" ht="29.25" customHeight="1">
      <c r="A27" s="69">
        <v>17</v>
      </c>
      <c r="B27" s="20" t="s">
        <v>65</v>
      </c>
      <c r="C27" s="24" t="s">
        <v>48</v>
      </c>
      <c r="D27" s="24" t="s">
        <v>67</v>
      </c>
      <c r="E27" s="25"/>
      <c r="F27" s="25"/>
      <c r="G27" s="25"/>
      <c r="H27" s="25"/>
      <c r="I27" s="25"/>
      <c r="J27" s="26">
        <v>42268</v>
      </c>
      <c r="K27" s="26">
        <v>42272</v>
      </c>
      <c r="L27" s="26">
        <v>42275</v>
      </c>
      <c r="M27" s="26">
        <v>42278</v>
      </c>
      <c r="N27" s="26">
        <v>42279</v>
      </c>
      <c r="O27" s="26">
        <v>42284</v>
      </c>
      <c r="P27" s="26">
        <v>42285</v>
      </c>
      <c r="Q27" s="26">
        <v>42291</v>
      </c>
      <c r="R27" s="26">
        <v>42292</v>
      </c>
      <c r="S27" s="26">
        <v>42294</v>
      </c>
      <c r="T27" s="26">
        <v>42295</v>
      </c>
      <c r="U27" s="26">
        <v>42298</v>
      </c>
      <c r="V27" s="26">
        <v>42299</v>
      </c>
      <c r="W27" s="26">
        <v>42307</v>
      </c>
      <c r="X27" s="25"/>
      <c r="Y27" s="25"/>
      <c r="Z27" s="27">
        <v>10000</v>
      </c>
      <c r="AA27" s="25"/>
    </row>
    <row r="28" spans="1:27" ht="29.25" customHeight="1">
      <c r="A28" s="69">
        <v>18</v>
      </c>
      <c r="B28" s="20" t="s">
        <v>66</v>
      </c>
      <c r="C28" s="24" t="s">
        <v>48</v>
      </c>
      <c r="D28" s="24" t="s">
        <v>67</v>
      </c>
      <c r="E28" s="25"/>
      <c r="F28" s="25"/>
      <c r="G28" s="25"/>
      <c r="H28" s="25"/>
      <c r="I28" s="25"/>
      <c r="J28" s="26">
        <v>42051</v>
      </c>
      <c r="K28" s="26">
        <v>42055</v>
      </c>
      <c r="L28" s="26">
        <v>42058</v>
      </c>
      <c r="M28" s="26">
        <v>42062</v>
      </c>
      <c r="N28" s="26">
        <v>42065</v>
      </c>
      <c r="O28" s="26">
        <v>42068</v>
      </c>
      <c r="P28" s="26">
        <v>42069</v>
      </c>
      <c r="Q28" s="26">
        <v>42073</v>
      </c>
      <c r="R28" s="26">
        <v>42074</v>
      </c>
      <c r="S28" s="26">
        <v>42076</v>
      </c>
      <c r="T28" s="26">
        <v>42079</v>
      </c>
      <c r="U28" s="26">
        <v>42083</v>
      </c>
      <c r="V28" s="26">
        <v>42086</v>
      </c>
      <c r="W28" s="26">
        <v>42094</v>
      </c>
      <c r="X28" s="25"/>
      <c r="Y28" s="25"/>
      <c r="Z28" s="27">
        <v>50000</v>
      </c>
      <c r="AA28" s="25"/>
    </row>
    <row r="29" spans="1:27" ht="29.25" customHeight="1">
      <c r="A29" s="69">
        <v>19</v>
      </c>
      <c r="B29" s="20" t="s">
        <v>68</v>
      </c>
      <c r="C29" s="24" t="s">
        <v>48</v>
      </c>
      <c r="D29" s="24" t="s">
        <v>67</v>
      </c>
      <c r="E29" s="25"/>
      <c r="F29" s="25"/>
      <c r="G29" s="25"/>
      <c r="H29" s="25"/>
      <c r="I29" s="25"/>
      <c r="J29" s="26">
        <v>42100</v>
      </c>
      <c r="K29" s="26">
        <v>42102</v>
      </c>
      <c r="L29" s="26">
        <v>42103</v>
      </c>
      <c r="M29" s="26">
        <v>42107</v>
      </c>
      <c r="N29" s="26">
        <v>42108</v>
      </c>
      <c r="O29" s="26">
        <v>42109</v>
      </c>
      <c r="P29" s="26">
        <v>42110</v>
      </c>
      <c r="Q29" s="26">
        <v>42110</v>
      </c>
      <c r="R29" s="26">
        <v>42111</v>
      </c>
      <c r="S29" s="26">
        <v>42114</v>
      </c>
      <c r="T29" s="26">
        <v>42115</v>
      </c>
      <c r="U29" s="26">
        <v>42115</v>
      </c>
      <c r="V29" s="26">
        <v>42116</v>
      </c>
      <c r="W29" s="26">
        <v>42124</v>
      </c>
      <c r="X29" s="25"/>
      <c r="Y29" s="25"/>
      <c r="Z29" s="27">
        <v>19278</v>
      </c>
      <c r="AA29" s="25"/>
    </row>
    <row r="30" spans="1:27" ht="29.25" customHeight="1">
      <c r="A30" s="69">
        <v>20</v>
      </c>
      <c r="B30" s="20" t="s">
        <v>69</v>
      </c>
      <c r="C30" s="24" t="s">
        <v>48</v>
      </c>
      <c r="D30" s="24" t="s">
        <v>55</v>
      </c>
      <c r="E30" s="25"/>
      <c r="F30" s="25"/>
      <c r="G30" s="25"/>
      <c r="H30" s="25"/>
      <c r="I30" s="25"/>
      <c r="J30" s="26">
        <v>42037</v>
      </c>
      <c r="K30" s="26">
        <v>42040</v>
      </c>
      <c r="L30" s="26">
        <v>42041</v>
      </c>
      <c r="M30" s="26">
        <v>42044</v>
      </c>
      <c r="N30" s="26">
        <v>42045</v>
      </c>
      <c r="O30" s="26">
        <v>42047</v>
      </c>
      <c r="P30" s="26">
        <v>42048</v>
      </c>
      <c r="Q30" s="26">
        <v>42051</v>
      </c>
      <c r="R30" s="26">
        <v>42052</v>
      </c>
      <c r="S30" s="26">
        <v>42054</v>
      </c>
      <c r="T30" s="26">
        <v>41689</v>
      </c>
      <c r="U30" s="26">
        <v>42055</v>
      </c>
      <c r="V30" s="26">
        <v>42058</v>
      </c>
      <c r="W30" s="26" t="s">
        <v>86</v>
      </c>
      <c r="X30" s="25"/>
      <c r="Y30" s="25"/>
      <c r="Z30" s="27">
        <v>5000</v>
      </c>
      <c r="AA30" s="25"/>
    </row>
    <row r="31" spans="1:27" ht="29.25" customHeight="1">
      <c r="A31" s="69">
        <v>21</v>
      </c>
      <c r="B31" s="20" t="s">
        <v>70</v>
      </c>
      <c r="C31" s="24" t="s">
        <v>48</v>
      </c>
      <c r="D31" s="24" t="s">
        <v>84</v>
      </c>
      <c r="E31" s="25"/>
      <c r="F31" s="25"/>
      <c r="G31" s="25"/>
      <c r="H31" s="25"/>
      <c r="I31" s="25"/>
      <c r="J31" s="26">
        <v>42186</v>
      </c>
      <c r="K31" s="26">
        <v>42190</v>
      </c>
      <c r="L31" s="26">
        <v>41826</v>
      </c>
      <c r="M31" s="26">
        <v>41830</v>
      </c>
      <c r="N31" s="26">
        <v>42196</v>
      </c>
      <c r="O31" s="26">
        <v>42199</v>
      </c>
      <c r="P31" s="26">
        <v>42200</v>
      </c>
      <c r="Q31" s="26">
        <v>42202</v>
      </c>
      <c r="R31" s="26">
        <v>42203</v>
      </c>
      <c r="S31" s="26">
        <v>42208</v>
      </c>
      <c r="T31" s="26">
        <v>42209</v>
      </c>
      <c r="U31" s="26">
        <v>42212</v>
      </c>
      <c r="V31" s="26">
        <v>42213</v>
      </c>
      <c r="W31" s="26">
        <v>42221</v>
      </c>
      <c r="X31" s="25"/>
      <c r="Y31" s="25"/>
      <c r="Z31" s="27">
        <v>40000</v>
      </c>
      <c r="AA31" s="25"/>
    </row>
    <row r="32" spans="1:27" ht="29.25" customHeight="1">
      <c r="A32" s="69">
        <v>22</v>
      </c>
      <c r="B32" s="20" t="s">
        <v>71</v>
      </c>
      <c r="C32" s="24" t="s">
        <v>48</v>
      </c>
      <c r="D32" s="24" t="s">
        <v>64</v>
      </c>
      <c r="E32" s="25"/>
      <c r="F32" s="25"/>
      <c r="G32" s="25"/>
      <c r="H32" s="25"/>
      <c r="I32" s="25"/>
      <c r="J32" s="26">
        <v>42121</v>
      </c>
      <c r="K32" s="26">
        <v>42128</v>
      </c>
      <c r="L32" s="26">
        <v>42129</v>
      </c>
      <c r="M32" s="26">
        <v>42135</v>
      </c>
      <c r="N32" s="26">
        <v>42136</v>
      </c>
      <c r="O32" s="26">
        <v>42139</v>
      </c>
      <c r="P32" s="26">
        <v>42140</v>
      </c>
      <c r="Q32" s="26">
        <v>42144</v>
      </c>
      <c r="R32" s="26">
        <v>42145</v>
      </c>
      <c r="S32" s="26">
        <v>42146</v>
      </c>
      <c r="T32" s="26">
        <v>42149</v>
      </c>
      <c r="U32" s="26">
        <v>42150</v>
      </c>
      <c r="V32" s="26">
        <v>42151</v>
      </c>
      <c r="W32" s="26">
        <v>42160</v>
      </c>
      <c r="X32" s="25"/>
      <c r="Y32" s="25"/>
      <c r="Z32" s="27">
        <v>10000</v>
      </c>
      <c r="AA32" s="25"/>
    </row>
    <row r="33" spans="1:30" ht="29.25" customHeight="1">
      <c r="A33" s="69">
        <v>23</v>
      </c>
      <c r="B33" s="20" t="s">
        <v>72</v>
      </c>
      <c r="C33" s="24" t="s">
        <v>48</v>
      </c>
      <c r="D33" s="24" t="s">
        <v>64</v>
      </c>
      <c r="E33" s="25"/>
      <c r="F33" s="25"/>
      <c r="G33" s="25"/>
      <c r="H33" s="25"/>
      <c r="I33" s="25"/>
      <c r="J33" s="26">
        <v>42121</v>
      </c>
      <c r="K33" s="26">
        <v>42128</v>
      </c>
      <c r="L33" s="26">
        <v>42129</v>
      </c>
      <c r="M33" s="26">
        <v>42135</v>
      </c>
      <c r="N33" s="26">
        <v>42136</v>
      </c>
      <c r="O33" s="26">
        <v>42139</v>
      </c>
      <c r="P33" s="26">
        <v>42140</v>
      </c>
      <c r="Q33" s="26">
        <v>42144</v>
      </c>
      <c r="R33" s="26">
        <v>42145</v>
      </c>
      <c r="S33" s="26">
        <v>42146</v>
      </c>
      <c r="T33" s="26">
        <v>42149</v>
      </c>
      <c r="U33" s="26">
        <v>42150</v>
      </c>
      <c r="V33" s="26">
        <v>42151</v>
      </c>
      <c r="W33" s="26">
        <v>42160</v>
      </c>
      <c r="X33" s="25"/>
      <c r="Y33" s="25"/>
      <c r="Z33" s="27">
        <v>10000</v>
      </c>
      <c r="AA33" s="25"/>
    </row>
    <row r="34" spans="1:30" ht="29.25" customHeight="1">
      <c r="A34" s="69">
        <v>24</v>
      </c>
      <c r="B34" s="20" t="s">
        <v>73</v>
      </c>
      <c r="C34" s="24" t="s">
        <v>48</v>
      </c>
      <c r="D34" s="24" t="s">
        <v>83</v>
      </c>
      <c r="E34" s="25"/>
      <c r="F34" s="25"/>
      <c r="G34" s="25"/>
      <c r="H34" s="25"/>
      <c r="I34" s="25"/>
      <c r="J34" s="26">
        <v>42065</v>
      </c>
      <c r="K34" s="26">
        <v>42067</v>
      </c>
      <c r="L34" s="26">
        <v>42068</v>
      </c>
      <c r="M34" s="26">
        <v>42075</v>
      </c>
      <c r="N34" s="26">
        <v>42076</v>
      </c>
      <c r="O34" s="26">
        <v>42079</v>
      </c>
      <c r="P34" s="26">
        <v>42080</v>
      </c>
      <c r="Q34" s="26">
        <v>42083</v>
      </c>
      <c r="R34" s="26">
        <v>42086</v>
      </c>
      <c r="S34" s="26">
        <v>42087</v>
      </c>
      <c r="T34" s="26">
        <v>42088</v>
      </c>
      <c r="U34" s="26">
        <v>42089</v>
      </c>
      <c r="V34" s="26">
        <v>42090</v>
      </c>
      <c r="W34" s="26">
        <v>42104</v>
      </c>
      <c r="X34" s="25"/>
      <c r="Y34" s="25"/>
      <c r="Z34" s="27">
        <v>18675</v>
      </c>
      <c r="AA34" s="25"/>
    </row>
    <row r="35" spans="1:30" ht="29.25" customHeight="1">
      <c r="A35" s="69">
        <v>25</v>
      </c>
      <c r="B35" s="20" t="s">
        <v>74</v>
      </c>
      <c r="C35" s="24" t="s">
        <v>48</v>
      </c>
      <c r="D35" s="24" t="s">
        <v>67</v>
      </c>
      <c r="E35" s="25"/>
      <c r="F35" s="25"/>
      <c r="G35" s="25"/>
      <c r="H35" s="25"/>
      <c r="I35" s="25"/>
      <c r="J35" s="26">
        <v>42100</v>
      </c>
      <c r="K35" s="26">
        <v>42102</v>
      </c>
      <c r="L35" s="26">
        <v>42103</v>
      </c>
      <c r="M35" s="26">
        <v>42107</v>
      </c>
      <c r="N35" s="26">
        <v>42108</v>
      </c>
      <c r="O35" s="26">
        <v>42109</v>
      </c>
      <c r="P35" s="26">
        <v>42110</v>
      </c>
      <c r="Q35" s="26">
        <v>42110</v>
      </c>
      <c r="R35" s="26">
        <v>42111</v>
      </c>
      <c r="S35" s="26">
        <v>42114</v>
      </c>
      <c r="T35" s="26">
        <v>42115</v>
      </c>
      <c r="U35" s="26">
        <v>42115</v>
      </c>
      <c r="V35" s="26">
        <v>42116</v>
      </c>
      <c r="W35" s="26">
        <v>42124</v>
      </c>
      <c r="X35" s="25"/>
      <c r="Y35" s="25"/>
      <c r="Z35" s="27">
        <v>10000</v>
      </c>
      <c r="AA35" s="25"/>
    </row>
    <row r="36" spans="1:30" ht="29.25" customHeight="1">
      <c r="A36" s="69">
        <v>26</v>
      </c>
      <c r="B36" s="20" t="s">
        <v>75</v>
      </c>
      <c r="C36" s="24" t="s">
        <v>48</v>
      </c>
      <c r="D36" s="24" t="s">
        <v>64</v>
      </c>
      <c r="E36" s="25"/>
      <c r="F36" s="25"/>
      <c r="G36" s="25"/>
      <c r="H36" s="25"/>
      <c r="I36" s="25"/>
      <c r="J36" s="26">
        <v>42156</v>
      </c>
      <c r="K36" s="26">
        <v>42158</v>
      </c>
      <c r="L36" s="26">
        <v>42159</v>
      </c>
      <c r="M36" s="26">
        <v>42163</v>
      </c>
      <c r="N36" s="26">
        <v>42164</v>
      </c>
      <c r="O36" s="26">
        <v>42170</v>
      </c>
      <c r="P36" s="26">
        <v>42171</v>
      </c>
      <c r="Q36" s="26">
        <v>42113</v>
      </c>
      <c r="R36" s="26">
        <v>42177</v>
      </c>
      <c r="S36" s="26">
        <v>42178</v>
      </c>
      <c r="T36" s="26">
        <v>42179</v>
      </c>
      <c r="U36" s="26">
        <v>42180</v>
      </c>
      <c r="V36" s="26">
        <v>42181</v>
      </c>
      <c r="W36" s="26">
        <v>42158</v>
      </c>
      <c r="X36" s="25"/>
      <c r="Y36" s="25"/>
      <c r="Z36" s="27">
        <v>30000</v>
      </c>
      <c r="AA36" s="25"/>
    </row>
    <row r="37" spans="1:30" ht="29.25" customHeight="1">
      <c r="A37" s="69">
        <v>27</v>
      </c>
      <c r="B37" s="20" t="s">
        <v>76</v>
      </c>
      <c r="C37" s="24" t="s">
        <v>48</v>
      </c>
      <c r="D37" s="24" t="s">
        <v>64</v>
      </c>
      <c r="E37" s="25"/>
      <c r="F37" s="25"/>
      <c r="G37" s="25"/>
      <c r="H37" s="25"/>
      <c r="I37" s="25"/>
      <c r="J37" s="26">
        <v>42121</v>
      </c>
      <c r="K37" s="26">
        <v>42128</v>
      </c>
      <c r="L37" s="26">
        <v>42129</v>
      </c>
      <c r="M37" s="26">
        <v>42135</v>
      </c>
      <c r="N37" s="26">
        <v>42136</v>
      </c>
      <c r="O37" s="26">
        <v>42139</v>
      </c>
      <c r="P37" s="26">
        <v>42140</v>
      </c>
      <c r="Q37" s="26">
        <v>42144</v>
      </c>
      <c r="R37" s="26">
        <v>42145</v>
      </c>
      <c r="S37" s="26">
        <v>42146</v>
      </c>
      <c r="T37" s="26">
        <v>42149</v>
      </c>
      <c r="U37" s="26">
        <v>42150</v>
      </c>
      <c r="V37" s="26">
        <v>42151</v>
      </c>
      <c r="W37" s="26">
        <v>42160</v>
      </c>
      <c r="X37" s="25"/>
      <c r="Y37" s="25"/>
      <c r="Z37" s="27">
        <v>10000</v>
      </c>
      <c r="AA37" s="25"/>
    </row>
    <row r="38" spans="1:30" ht="29.25" customHeight="1">
      <c r="A38" s="69">
        <v>28</v>
      </c>
      <c r="B38" s="20" t="s">
        <v>77</v>
      </c>
      <c r="C38" s="24" t="s">
        <v>48</v>
      </c>
      <c r="D38" s="24" t="s">
        <v>67</v>
      </c>
      <c r="E38" s="25"/>
      <c r="F38" s="25"/>
      <c r="G38" s="25"/>
      <c r="H38" s="25"/>
      <c r="I38" s="25"/>
      <c r="J38" s="26">
        <v>42037</v>
      </c>
      <c r="K38" s="26">
        <v>42040</v>
      </c>
      <c r="L38" s="26">
        <v>42041</v>
      </c>
      <c r="M38" s="26">
        <v>42044</v>
      </c>
      <c r="N38" s="26">
        <v>42045</v>
      </c>
      <c r="O38" s="26">
        <v>42047</v>
      </c>
      <c r="P38" s="26">
        <v>42048</v>
      </c>
      <c r="Q38" s="26">
        <v>42051</v>
      </c>
      <c r="R38" s="26">
        <v>42052</v>
      </c>
      <c r="S38" s="26">
        <v>42054</v>
      </c>
      <c r="T38" s="26">
        <v>41689</v>
      </c>
      <c r="U38" s="26">
        <v>42055</v>
      </c>
      <c r="V38" s="26">
        <v>42058</v>
      </c>
      <c r="W38" s="26" t="s">
        <v>86</v>
      </c>
      <c r="X38" s="25"/>
      <c r="Y38" s="25"/>
      <c r="Z38" s="27">
        <v>12650</v>
      </c>
      <c r="AA38" s="25"/>
    </row>
    <row r="39" spans="1:30" ht="34.5" customHeight="1">
      <c r="A39" s="69">
        <v>29</v>
      </c>
      <c r="B39" s="20" t="s">
        <v>78</v>
      </c>
      <c r="C39" s="24" t="s">
        <v>48</v>
      </c>
      <c r="D39" s="24" t="s">
        <v>67</v>
      </c>
      <c r="E39" s="25"/>
      <c r="F39" s="25"/>
      <c r="G39" s="25"/>
      <c r="H39" s="25"/>
      <c r="I39" s="25"/>
      <c r="J39" s="26">
        <v>42065</v>
      </c>
      <c r="K39" s="26">
        <v>42067</v>
      </c>
      <c r="L39" s="26">
        <v>42068</v>
      </c>
      <c r="M39" s="26">
        <v>42075</v>
      </c>
      <c r="N39" s="26">
        <v>42076</v>
      </c>
      <c r="O39" s="26">
        <v>42079</v>
      </c>
      <c r="P39" s="26">
        <v>42080</v>
      </c>
      <c r="Q39" s="26">
        <v>42083</v>
      </c>
      <c r="R39" s="26">
        <v>42086</v>
      </c>
      <c r="S39" s="26">
        <v>42087</v>
      </c>
      <c r="T39" s="26">
        <v>42088</v>
      </c>
      <c r="U39" s="26">
        <v>42089</v>
      </c>
      <c r="V39" s="26">
        <v>42090</v>
      </c>
      <c r="W39" s="26">
        <v>42104</v>
      </c>
      <c r="X39" s="25"/>
      <c r="Y39" s="25"/>
      <c r="Z39" s="27">
        <v>21300</v>
      </c>
      <c r="AA39" s="25"/>
    </row>
    <row r="40" spans="1:30" ht="29.25" customHeight="1">
      <c r="A40" s="69">
        <v>30</v>
      </c>
      <c r="B40" s="20" t="s">
        <v>79</v>
      </c>
      <c r="C40" s="24" t="s">
        <v>48</v>
      </c>
      <c r="D40" s="24" t="s">
        <v>67</v>
      </c>
      <c r="E40" s="25"/>
      <c r="F40" s="25"/>
      <c r="G40" s="25"/>
      <c r="H40" s="25"/>
      <c r="I40" s="25"/>
      <c r="J40" s="26">
        <v>42065</v>
      </c>
      <c r="K40" s="26">
        <v>42067</v>
      </c>
      <c r="L40" s="26">
        <v>42068</v>
      </c>
      <c r="M40" s="26">
        <v>42075</v>
      </c>
      <c r="N40" s="26">
        <v>42076</v>
      </c>
      <c r="O40" s="26">
        <v>42079</v>
      </c>
      <c r="P40" s="26">
        <v>42080</v>
      </c>
      <c r="Q40" s="26">
        <v>42083</v>
      </c>
      <c r="R40" s="26">
        <v>42086</v>
      </c>
      <c r="S40" s="26">
        <v>42087</v>
      </c>
      <c r="T40" s="26">
        <v>42088</v>
      </c>
      <c r="U40" s="26">
        <v>42089</v>
      </c>
      <c r="V40" s="26">
        <v>42090</v>
      </c>
      <c r="W40" s="26">
        <v>42104</v>
      </c>
      <c r="X40" s="25"/>
      <c r="Y40" s="25"/>
      <c r="Z40" s="27">
        <v>35000</v>
      </c>
      <c r="AA40" s="25"/>
    </row>
    <row r="41" spans="1:30" ht="29.25" customHeight="1">
      <c r="A41" s="69">
        <v>31</v>
      </c>
      <c r="B41" s="20" t="s">
        <v>79</v>
      </c>
      <c r="C41" s="24" t="s">
        <v>48</v>
      </c>
      <c r="D41" s="24" t="s">
        <v>67</v>
      </c>
      <c r="E41" s="25"/>
      <c r="F41" s="25"/>
      <c r="G41" s="25"/>
      <c r="H41" s="25"/>
      <c r="I41" s="25"/>
      <c r="J41" s="26">
        <v>42186</v>
      </c>
      <c r="K41" s="26">
        <v>42190</v>
      </c>
      <c r="L41" s="26">
        <v>42191</v>
      </c>
      <c r="M41" s="26">
        <v>42195</v>
      </c>
      <c r="N41" s="26">
        <v>42196</v>
      </c>
      <c r="O41" s="26">
        <v>42199</v>
      </c>
      <c r="P41" s="26">
        <v>42200</v>
      </c>
      <c r="Q41" s="26">
        <v>42202</v>
      </c>
      <c r="R41" s="26">
        <v>42203</v>
      </c>
      <c r="S41" s="26">
        <v>42208</v>
      </c>
      <c r="T41" s="26">
        <v>42209</v>
      </c>
      <c r="U41" s="26">
        <v>42212</v>
      </c>
      <c r="V41" s="26">
        <v>42213</v>
      </c>
      <c r="W41" s="26">
        <v>42221</v>
      </c>
      <c r="X41" s="25"/>
      <c r="Y41" s="25"/>
      <c r="Z41" s="27">
        <v>35000</v>
      </c>
      <c r="AA41" s="25"/>
    </row>
    <row r="42" spans="1:30" ht="33" customHeight="1">
      <c r="A42" s="19"/>
      <c r="B42" s="90" t="s">
        <v>8</v>
      </c>
      <c r="C42" s="95" t="s">
        <v>9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28">
        <f>SUM(Z11:Z41)</f>
        <v>696337</v>
      </c>
      <c r="AA42" s="28" t="e">
        <f>SUM(AA9,#REF!,#REF!)</f>
        <v>#REF!</v>
      </c>
      <c r="AC42" s="14"/>
    </row>
    <row r="43" spans="1:30" ht="27" customHeight="1">
      <c r="A43" s="19"/>
      <c r="B43" s="90"/>
      <c r="C43" s="93" t="s">
        <v>1</v>
      </c>
      <c r="D43" s="93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29" t="e">
        <f>SUM(Z10,#REF!,#REF!)</f>
        <v>#REF!</v>
      </c>
      <c r="AA43" s="30" t="e">
        <f>SUM(AA10,#REF!,#REF!)</f>
        <v>#REF!</v>
      </c>
    </row>
    <row r="44" spans="1:30">
      <c r="B44" s="7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30">
      <c r="B45" s="4"/>
      <c r="C45" s="5"/>
      <c r="D45" s="5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1"/>
      <c r="Q45" s="11"/>
      <c r="R45" s="2"/>
      <c r="S45" s="2"/>
      <c r="T45" s="2"/>
      <c r="U45" s="2"/>
      <c r="V45" s="12"/>
      <c r="W45" s="2"/>
      <c r="X45" s="2"/>
      <c r="Y45" s="13"/>
    </row>
    <row r="46" spans="1:30" s="33" customFormat="1" ht="27.75" customHeight="1">
      <c r="B46" s="34" t="s">
        <v>92</v>
      </c>
      <c r="C46" s="35"/>
      <c r="D46" s="36">
        <v>42019</v>
      </c>
      <c r="E46" s="37"/>
      <c r="F46" s="38" t="s">
        <v>41</v>
      </c>
      <c r="G46" s="109" t="s">
        <v>85</v>
      </c>
      <c r="H46" s="110"/>
      <c r="I46" s="39"/>
      <c r="J46" s="39"/>
      <c r="K46" s="40" t="s">
        <v>42</v>
      </c>
      <c r="L46" s="41"/>
      <c r="M46" s="42" t="s">
        <v>0</v>
      </c>
      <c r="N46" s="37"/>
      <c r="O46" s="43" t="s">
        <v>45</v>
      </c>
      <c r="P46" s="35"/>
      <c r="Q46" s="44"/>
      <c r="R46" s="45"/>
      <c r="S46" s="46" t="s">
        <v>18</v>
      </c>
      <c r="T46" s="41"/>
      <c r="U46" s="41"/>
      <c r="V46" s="47" t="s">
        <v>0</v>
      </c>
      <c r="W46" s="45"/>
      <c r="X46" s="111" t="s">
        <v>32</v>
      </c>
      <c r="Y46" s="112"/>
      <c r="Z46" s="109"/>
      <c r="AA46" s="110"/>
      <c r="AD46" s="48"/>
    </row>
    <row r="47" spans="1:30" s="33" customFormat="1" ht="36" customHeight="1">
      <c r="B47" s="49" t="s">
        <v>17</v>
      </c>
      <c r="C47" s="51"/>
      <c r="D47" s="52">
        <v>42019</v>
      </c>
      <c r="E47" s="37"/>
      <c r="F47" s="38" t="s">
        <v>29</v>
      </c>
      <c r="G47" s="109"/>
      <c r="H47" s="110"/>
      <c r="I47" s="39"/>
      <c r="J47" s="39"/>
      <c r="K47" s="53" t="s">
        <v>43</v>
      </c>
      <c r="L47" s="50"/>
      <c r="M47" s="54" t="s">
        <v>0</v>
      </c>
      <c r="N47" s="37"/>
      <c r="O47" s="55" t="s">
        <v>44</v>
      </c>
      <c r="P47" s="51"/>
      <c r="Q47" s="56"/>
      <c r="R47" s="45"/>
      <c r="S47" s="57" t="s">
        <v>31</v>
      </c>
      <c r="T47" s="58"/>
      <c r="U47" s="50"/>
      <c r="V47" s="59" t="s">
        <v>0</v>
      </c>
      <c r="W47" s="45"/>
      <c r="X47" s="111" t="s">
        <v>30</v>
      </c>
      <c r="Y47" s="112"/>
      <c r="Z47" s="109"/>
      <c r="AA47" s="110"/>
      <c r="AD47" s="48"/>
    </row>
    <row r="48" spans="1:30" s="33" customFormat="1">
      <c r="B48" s="60"/>
      <c r="C48" s="60"/>
      <c r="D48" s="60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</row>
    <row r="49" spans="2:26" s="33" customFormat="1"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</row>
    <row r="50" spans="2:26" s="33" customFormat="1">
      <c r="B50" s="60"/>
      <c r="C50" s="60"/>
      <c r="D50" s="113" t="s">
        <v>80</v>
      </c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5"/>
    </row>
    <row r="51" spans="2:26" s="33" customFormat="1">
      <c r="B51" s="60"/>
      <c r="C51" s="60"/>
      <c r="D51" s="116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8"/>
    </row>
    <row r="52" spans="2:26" s="33" customFormat="1">
      <c r="D52" s="63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48"/>
      <c r="Q52" s="8"/>
      <c r="R52" s="48"/>
      <c r="S52" s="48"/>
      <c r="T52" s="48"/>
      <c r="U52" s="48"/>
      <c r="V52" s="64"/>
    </row>
    <row r="53" spans="2:26" s="33" customFormat="1">
      <c r="D53" s="106" t="s">
        <v>110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8"/>
    </row>
    <row r="54" spans="2:26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V54" s="3"/>
      <c r="W54" s="3"/>
      <c r="X54" s="3"/>
      <c r="Y54" s="3"/>
      <c r="Z54" s="3"/>
    </row>
    <row r="55" spans="2:26">
      <c r="B55"/>
      <c r="C55"/>
      <c r="D55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2:26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26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26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26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26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26" ht="12" customHeight="1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26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26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26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5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2:15"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2:15"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2:15"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2:15"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2:15"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2:15"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2:15"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2:4">
      <c r="B81"/>
      <c r="C81"/>
      <c r="D81"/>
    </row>
    <row r="82" spans="2:4">
      <c r="B82"/>
    </row>
    <row r="83" spans="2:4">
      <c r="B83"/>
    </row>
    <row r="84" spans="2:4">
      <c r="B84"/>
    </row>
    <row r="85" spans="2:4">
      <c r="B85"/>
    </row>
    <row r="86" spans="2:4">
      <c r="B86"/>
    </row>
  </sheetData>
  <mergeCells count="39">
    <mergeCell ref="Z46:AA46"/>
    <mergeCell ref="Z47:AA47"/>
    <mergeCell ref="X46:Y46"/>
    <mergeCell ref="X47:Y47"/>
    <mergeCell ref="D50:V51"/>
    <mergeCell ref="D53:V53"/>
    <mergeCell ref="N6:Q6"/>
    <mergeCell ref="F6:I6"/>
    <mergeCell ref="G46:H46"/>
    <mergeCell ref="G47:H47"/>
    <mergeCell ref="B42:B43"/>
    <mergeCell ref="B9:B10"/>
    <mergeCell ref="F7:G7"/>
    <mergeCell ref="H7:I7"/>
    <mergeCell ref="J7:K7"/>
    <mergeCell ref="C43:Y43"/>
    <mergeCell ref="C42:Y42"/>
    <mergeCell ref="C9:C10"/>
    <mergeCell ref="D9:D10"/>
    <mergeCell ref="E9:E10"/>
    <mergeCell ref="R7:S7"/>
    <mergeCell ref="X9:X10"/>
    <mergeCell ref="Y9:Y10"/>
    <mergeCell ref="V7:W7"/>
    <mergeCell ref="A5:E7"/>
    <mergeCell ref="F5:AA5"/>
    <mergeCell ref="AA9:AA10"/>
    <mergeCell ref="X6:AA7"/>
    <mergeCell ref="A1:AA1"/>
    <mergeCell ref="A2:AA2"/>
    <mergeCell ref="A3:AA3"/>
    <mergeCell ref="Z9:Z10"/>
    <mergeCell ref="N7:O7"/>
    <mergeCell ref="R6:U6"/>
    <mergeCell ref="P7:Q7"/>
    <mergeCell ref="T7:U7"/>
    <mergeCell ref="J6:M6"/>
    <mergeCell ref="L7:M7"/>
    <mergeCell ref="V6:W6"/>
  </mergeCells>
  <phoneticPr fontId="0" type="noConversion"/>
  <pageMargins left="0.39370078740157483" right="3.937007874015748E-2" top="0.78740157480314965" bottom="0.78740157480314965" header="0.51181102362204722" footer="0"/>
  <pageSetup paperSize="5" scale="54" orientation="landscape" r:id="rId1"/>
  <headerFooter alignWithMargins="0">
    <oddFooter xml:space="preserve">&amp;L&amp;F
&amp;C&amp;P&amp;RCAPACITACION
ONCAE &amp;D  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59"/>
  <sheetViews>
    <sheetView topLeftCell="Q1" zoomScale="120" zoomScaleNormal="120" workbookViewId="0">
      <selection activeCell="J17" sqref="J17"/>
    </sheetView>
  </sheetViews>
  <sheetFormatPr baseColWidth="10" defaultColWidth="9.140625" defaultRowHeight="12.75"/>
  <cols>
    <col min="1" max="1" width="5.7109375" style="162" customWidth="1"/>
    <col min="2" max="2" width="20.7109375" style="1" customWidth="1"/>
    <col min="3" max="3" width="9.7109375" style="1" customWidth="1"/>
    <col min="4" max="4" width="11.7109375" style="1" customWidth="1"/>
    <col min="5" max="5" width="9.7109375" style="1" customWidth="1"/>
    <col min="6" max="6" width="12.42578125" style="1" customWidth="1"/>
    <col min="7" max="10" width="10.7109375" style="1" customWidth="1"/>
    <col min="11" max="13" width="12.7109375" style="1" customWidth="1"/>
    <col min="14" max="14" width="10.7109375" style="1" customWidth="1"/>
    <col min="15" max="15" width="13.140625" style="1" customWidth="1"/>
    <col min="16" max="18" width="10.7109375" customWidth="1"/>
    <col min="19" max="22" width="11.7109375" customWidth="1"/>
    <col min="23" max="23" width="14.7109375" customWidth="1"/>
    <col min="24" max="25" width="12.7109375" customWidth="1"/>
    <col min="26" max="27" width="10.7109375" customWidth="1"/>
    <col min="28" max="28" width="14.5703125" customWidth="1"/>
    <col min="29" max="29" width="10.7109375" customWidth="1"/>
    <col min="30" max="31" width="12.7109375" customWidth="1"/>
    <col min="32" max="32" width="11.7109375" customWidth="1"/>
    <col min="33" max="33" width="10.85546875" customWidth="1"/>
    <col min="258" max="258" width="23.42578125" customWidth="1"/>
    <col min="259" max="261" width="12.7109375" customWidth="1"/>
    <col min="262" max="262" width="12.42578125" customWidth="1"/>
    <col min="263" max="263" width="13.28515625" customWidth="1"/>
    <col min="264" max="264" width="13.5703125" customWidth="1"/>
    <col min="265" max="269" width="12.7109375" customWidth="1"/>
    <col min="270" max="270" width="13.42578125" customWidth="1"/>
    <col min="271" max="271" width="13.140625" customWidth="1"/>
    <col min="272" max="277" width="12.7109375" customWidth="1"/>
    <col min="278" max="278" width="15.28515625" customWidth="1"/>
    <col min="279" max="279" width="16.85546875" customWidth="1"/>
    <col min="280" max="282" width="12.7109375" customWidth="1"/>
    <col min="283" max="283" width="12.5703125" customWidth="1"/>
    <col min="284" max="287" width="12.7109375" customWidth="1"/>
    <col min="288" max="288" width="11.7109375" customWidth="1"/>
    <col min="289" max="289" width="10.85546875" customWidth="1"/>
    <col min="514" max="514" width="23.42578125" customWidth="1"/>
    <col min="515" max="517" width="12.7109375" customWidth="1"/>
    <col min="518" max="518" width="12.42578125" customWidth="1"/>
    <col min="519" max="519" width="13.28515625" customWidth="1"/>
    <col min="520" max="520" width="13.5703125" customWidth="1"/>
    <col min="521" max="525" width="12.7109375" customWidth="1"/>
    <col min="526" max="526" width="13.42578125" customWidth="1"/>
    <col min="527" max="527" width="13.140625" customWidth="1"/>
    <col min="528" max="533" width="12.7109375" customWidth="1"/>
    <col min="534" max="534" width="15.28515625" customWidth="1"/>
    <col min="535" max="535" width="16.85546875" customWidth="1"/>
    <col min="536" max="538" width="12.7109375" customWidth="1"/>
    <col min="539" max="539" width="12.5703125" customWidth="1"/>
    <col min="540" max="543" width="12.7109375" customWidth="1"/>
    <col min="544" max="544" width="11.7109375" customWidth="1"/>
    <col min="545" max="545" width="10.85546875" customWidth="1"/>
    <col min="770" max="770" width="23.42578125" customWidth="1"/>
    <col min="771" max="773" width="12.7109375" customWidth="1"/>
    <col min="774" max="774" width="12.42578125" customWidth="1"/>
    <col min="775" max="775" width="13.28515625" customWidth="1"/>
    <col min="776" max="776" width="13.5703125" customWidth="1"/>
    <col min="777" max="781" width="12.7109375" customWidth="1"/>
    <col min="782" max="782" width="13.42578125" customWidth="1"/>
    <col min="783" max="783" width="13.140625" customWidth="1"/>
    <col min="784" max="789" width="12.7109375" customWidth="1"/>
    <col min="790" max="790" width="15.28515625" customWidth="1"/>
    <col min="791" max="791" width="16.85546875" customWidth="1"/>
    <col min="792" max="794" width="12.7109375" customWidth="1"/>
    <col min="795" max="795" width="12.5703125" customWidth="1"/>
    <col min="796" max="799" width="12.7109375" customWidth="1"/>
    <col min="800" max="800" width="11.7109375" customWidth="1"/>
    <col min="801" max="801" width="10.85546875" customWidth="1"/>
    <col min="1026" max="1026" width="23.42578125" customWidth="1"/>
    <col min="1027" max="1029" width="12.7109375" customWidth="1"/>
    <col min="1030" max="1030" width="12.42578125" customWidth="1"/>
    <col min="1031" max="1031" width="13.28515625" customWidth="1"/>
    <col min="1032" max="1032" width="13.5703125" customWidth="1"/>
    <col min="1033" max="1037" width="12.7109375" customWidth="1"/>
    <col min="1038" max="1038" width="13.42578125" customWidth="1"/>
    <col min="1039" max="1039" width="13.140625" customWidth="1"/>
    <col min="1040" max="1045" width="12.7109375" customWidth="1"/>
    <col min="1046" max="1046" width="15.28515625" customWidth="1"/>
    <col min="1047" max="1047" width="16.85546875" customWidth="1"/>
    <col min="1048" max="1050" width="12.7109375" customWidth="1"/>
    <col min="1051" max="1051" width="12.5703125" customWidth="1"/>
    <col min="1052" max="1055" width="12.7109375" customWidth="1"/>
    <col min="1056" max="1056" width="11.7109375" customWidth="1"/>
    <col min="1057" max="1057" width="10.85546875" customWidth="1"/>
    <col min="1282" max="1282" width="23.42578125" customWidth="1"/>
    <col min="1283" max="1285" width="12.7109375" customWidth="1"/>
    <col min="1286" max="1286" width="12.42578125" customWidth="1"/>
    <col min="1287" max="1287" width="13.28515625" customWidth="1"/>
    <col min="1288" max="1288" width="13.5703125" customWidth="1"/>
    <col min="1289" max="1293" width="12.7109375" customWidth="1"/>
    <col min="1294" max="1294" width="13.42578125" customWidth="1"/>
    <col min="1295" max="1295" width="13.140625" customWidth="1"/>
    <col min="1296" max="1301" width="12.7109375" customWidth="1"/>
    <col min="1302" max="1302" width="15.28515625" customWidth="1"/>
    <col min="1303" max="1303" width="16.85546875" customWidth="1"/>
    <col min="1304" max="1306" width="12.7109375" customWidth="1"/>
    <col min="1307" max="1307" width="12.5703125" customWidth="1"/>
    <col min="1308" max="1311" width="12.7109375" customWidth="1"/>
    <col min="1312" max="1312" width="11.7109375" customWidth="1"/>
    <col min="1313" max="1313" width="10.85546875" customWidth="1"/>
    <col min="1538" max="1538" width="23.42578125" customWidth="1"/>
    <col min="1539" max="1541" width="12.7109375" customWidth="1"/>
    <col min="1542" max="1542" width="12.42578125" customWidth="1"/>
    <col min="1543" max="1543" width="13.28515625" customWidth="1"/>
    <col min="1544" max="1544" width="13.5703125" customWidth="1"/>
    <col min="1545" max="1549" width="12.7109375" customWidth="1"/>
    <col min="1550" max="1550" width="13.42578125" customWidth="1"/>
    <col min="1551" max="1551" width="13.140625" customWidth="1"/>
    <col min="1552" max="1557" width="12.7109375" customWidth="1"/>
    <col min="1558" max="1558" width="15.28515625" customWidth="1"/>
    <col min="1559" max="1559" width="16.85546875" customWidth="1"/>
    <col min="1560" max="1562" width="12.7109375" customWidth="1"/>
    <col min="1563" max="1563" width="12.5703125" customWidth="1"/>
    <col min="1564" max="1567" width="12.7109375" customWidth="1"/>
    <col min="1568" max="1568" width="11.7109375" customWidth="1"/>
    <col min="1569" max="1569" width="10.85546875" customWidth="1"/>
    <col min="1794" max="1794" width="23.42578125" customWidth="1"/>
    <col min="1795" max="1797" width="12.7109375" customWidth="1"/>
    <col min="1798" max="1798" width="12.42578125" customWidth="1"/>
    <col min="1799" max="1799" width="13.28515625" customWidth="1"/>
    <col min="1800" max="1800" width="13.5703125" customWidth="1"/>
    <col min="1801" max="1805" width="12.7109375" customWidth="1"/>
    <col min="1806" max="1806" width="13.42578125" customWidth="1"/>
    <col min="1807" max="1807" width="13.140625" customWidth="1"/>
    <col min="1808" max="1813" width="12.7109375" customWidth="1"/>
    <col min="1814" max="1814" width="15.28515625" customWidth="1"/>
    <col min="1815" max="1815" width="16.85546875" customWidth="1"/>
    <col min="1816" max="1818" width="12.7109375" customWidth="1"/>
    <col min="1819" max="1819" width="12.5703125" customWidth="1"/>
    <col min="1820" max="1823" width="12.7109375" customWidth="1"/>
    <col min="1824" max="1824" width="11.7109375" customWidth="1"/>
    <col min="1825" max="1825" width="10.85546875" customWidth="1"/>
    <col min="2050" max="2050" width="23.42578125" customWidth="1"/>
    <col min="2051" max="2053" width="12.7109375" customWidth="1"/>
    <col min="2054" max="2054" width="12.42578125" customWidth="1"/>
    <col min="2055" max="2055" width="13.28515625" customWidth="1"/>
    <col min="2056" max="2056" width="13.5703125" customWidth="1"/>
    <col min="2057" max="2061" width="12.7109375" customWidth="1"/>
    <col min="2062" max="2062" width="13.42578125" customWidth="1"/>
    <col min="2063" max="2063" width="13.140625" customWidth="1"/>
    <col min="2064" max="2069" width="12.7109375" customWidth="1"/>
    <col min="2070" max="2070" width="15.28515625" customWidth="1"/>
    <col min="2071" max="2071" width="16.85546875" customWidth="1"/>
    <col min="2072" max="2074" width="12.7109375" customWidth="1"/>
    <col min="2075" max="2075" width="12.5703125" customWidth="1"/>
    <col min="2076" max="2079" width="12.7109375" customWidth="1"/>
    <col min="2080" max="2080" width="11.7109375" customWidth="1"/>
    <col min="2081" max="2081" width="10.85546875" customWidth="1"/>
    <col min="2306" max="2306" width="23.42578125" customWidth="1"/>
    <col min="2307" max="2309" width="12.7109375" customWidth="1"/>
    <col min="2310" max="2310" width="12.42578125" customWidth="1"/>
    <col min="2311" max="2311" width="13.28515625" customWidth="1"/>
    <col min="2312" max="2312" width="13.5703125" customWidth="1"/>
    <col min="2313" max="2317" width="12.7109375" customWidth="1"/>
    <col min="2318" max="2318" width="13.42578125" customWidth="1"/>
    <col min="2319" max="2319" width="13.140625" customWidth="1"/>
    <col min="2320" max="2325" width="12.7109375" customWidth="1"/>
    <col min="2326" max="2326" width="15.28515625" customWidth="1"/>
    <col min="2327" max="2327" width="16.85546875" customWidth="1"/>
    <col min="2328" max="2330" width="12.7109375" customWidth="1"/>
    <col min="2331" max="2331" width="12.5703125" customWidth="1"/>
    <col min="2332" max="2335" width="12.7109375" customWidth="1"/>
    <col min="2336" max="2336" width="11.7109375" customWidth="1"/>
    <col min="2337" max="2337" width="10.85546875" customWidth="1"/>
    <col min="2562" max="2562" width="23.42578125" customWidth="1"/>
    <col min="2563" max="2565" width="12.7109375" customWidth="1"/>
    <col min="2566" max="2566" width="12.42578125" customWidth="1"/>
    <col min="2567" max="2567" width="13.28515625" customWidth="1"/>
    <col min="2568" max="2568" width="13.5703125" customWidth="1"/>
    <col min="2569" max="2573" width="12.7109375" customWidth="1"/>
    <col min="2574" max="2574" width="13.42578125" customWidth="1"/>
    <col min="2575" max="2575" width="13.140625" customWidth="1"/>
    <col min="2576" max="2581" width="12.7109375" customWidth="1"/>
    <col min="2582" max="2582" width="15.28515625" customWidth="1"/>
    <col min="2583" max="2583" width="16.85546875" customWidth="1"/>
    <col min="2584" max="2586" width="12.7109375" customWidth="1"/>
    <col min="2587" max="2587" width="12.5703125" customWidth="1"/>
    <col min="2588" max="2591" width="12.7109375" customWidth="1"/>
    <col min="2592" max="2592" width="11.7109375" customWidth="1"/>
    <col min="2593" max="2593" width="10.85546875" customWidth="1"/>
    <col min="2818" max="2818" width="23.42578125" customWidth="1"/>
    <col min="2819" max="2821" width="12.7109375" customWidth="1"/>
    <col min="2822" max="2822" width="12.42578125" customWidth="1"/>
    <col min="2823" max="2823" width="13.28515625" customWidth="1"/>
    <col min="2824" max="2824" width="13.5703125" customWidth="1"/>
    <col min="2825" max="2829" width="12.7109375" customWidth="1"/>
    <col min="2830" max="2830" width="13.42578125" customWidth="1"/>
    <col min="2831" max="2831" width="13.140625" customWidth="1"/>
    <col min="2832" max="2837" width="12.7109375" customWidth="1"/>
    <col min="2838" max="2838" width="15.28515625" customWidth="1"/>
    <col min="2839" max="2839" width="16.85546875" customWidth="1"/>
    <col min="2840" max="2842" width="12.7109375" customWidth="1"/>
    <col min="2843" max="2843" width="12.5703125" customWidth="1"/>
    <col min="2844" max="2847" width="12.7109375" customWidth="1"/>
    <col min="2848" max="2848" width="11.7109375" customWidth="1"/>
    <col min="2849" max="2849" width="10.85546875" customWidth="1"/>
    <col min="3074" max="3074" width="23.42578125" customWidth="1"/>
    <col min="3075" max="3077" width="12.7109375" customWidth="1"/>
    <col min="3078" max="3078" width="12.42578125" customWidth="1"/>
    <col min="3079" max="3079" width="13.28515625" customWidth="1"/>
    <col min="3080" max="3080" width="13.5703125" customWidth="1"/>
    <col min="3081" max="3085" width="12.7109375" customWidth="1"/>
    <col min="3086" max="3086" width="13.42578125" customWidth="1"/>
    <col min="3087" max="3087" width="13.140625" customWidth="1"/>
    <col min="3088" max="3093" width="12.7109375" customWidth="1"/>
    <col min="3094" max="3094" width="15.28515625" customWidth="1"/>
    <col min="3095" max="3095" width="16.85546875" customWidth="1"/>
    <col min="3096" max="3098" width="12.7109375" customWidth="1"/>
    <col min="3099" max="3099" width="12.5703125" customWidth="1"/>
    <col min="3100" max="3103" width="12.7109375" customWidth="1"/>
    <col min="3104" max="3104" width="11.7109375" customWidth="1"/>
    <col min="3105" max="3105" width="10.85546875" customWidth="1"/>
    <col min="3330" max="3330" width="23.42578125" customWidth="1"/>
    <col min="3331" max="3333" width="12.7109375" customWidth="1"/>
    <col min="3334" max="3334" width="12.42578125" customWidth="1"/>
    <col min="3335" max="3335" width="13.28515625" customWidth="1"/>
    <col min="3336" max="3336" width="13.5703125" customWidth="1"/>
    <col min="3337" max="3341" width="12.7109375" customWidth="1"/>
    <col min="3342" max="3342" width="13.42578125" customWidth="1"/>
    <col min="3343" max="3343" width="13.140625" customWidth="1"/>
    <col min="3344" max="3349" width="12.7109375" customWidth="1"/>
    <col min="3350" max="3350" width="15.28515625" customWidth="1"/>
    <col min="3351" max="3351" width="16.85546875" customWidth="1"/>
    <col min="3352" max="3354" width="12.7109375" customWidth="1"/>
    <col min="3355" max="3355" width="12.5703125" customWidth="1"/>
    <col min="3356" max="3359" width="12.7109375" customWidth="1"/>
    <col min="3360" max="3360" width="11.7109375" customWidth="1"/>
    <col min="3361" max="3361" width="10.85546875" customWidth="1"/>
    <col min="3586" max="3586" width="23.42578125" customWidth="1"/>
    <col min="3587" max="3589" width="12.7109375" customWidth="1"/>
    <col min="3590" max="3590" width="12.42578125" customWidth="1"/>
    <col min="3591" max="3591" width="13.28515625" customWidth="1"/>
    <col min="3592" max="3592" width="13.5703125" customWidth="1"/>
    <col min="3593" max="3597" width="12.7109375" customWidth="1"/>
    <col min="3598" max="3598" width="13.42578125" customWidth="1"/>
    <col min="3599" max="3599" width="13.140625" customWidth="1"/>
    <col min="3600" max="3605" width="12.7109375" customWidth="1"/>
    <col min="3606" max="3606" width="15.28515625" customWidth="1"/>
    <col min="3607" max="3607" width="16.85546875" customWidth="1"/>
    <col min="3608" max="3610" width="12.7109375" customWidth="1"/>
    <col min="3611" max="3611" width="12.5703125" customWidth="1"/>
    <col min="3612" max="3615" width="12.7109375" customWidth="1"/>
    <col min="3616" max="3616" width="11.7109375" customWidth="1"/>
    <col min="3617" max="3617" width="10.85546875" customWidth="1"/>
    <col min="3842" max="3842" width="23.42578125" customWidth="1"/>
    <col min="3843" max="3845" width="12.7109375" customWidth="1"/>
    <col min="3846" max="3846" width="12.42578125" customWidth="1"/>
    <col min="3847" max="3847" width="13.28515625" customWidth="1"/>
    <col min="3848" max="3848" width="13.5703125" customWidth="1"/>
    <col min="3849" max="3853" width="12.7109375" customWidth="1"/>
    <col min="3854" max="3854" width="13.42578125" customWidth="1"/>
    <col min="3855" max="3855" width="13.140625" customWidth="1"/>
    <col min="3856" max="3861" width="12.7109375" customWidth="1"/>
    <col min="3862" max="3862" width="15.28515625" customWidth="1"/>
    <col min="3863" max="3863" width="16.85546875" customWidth="1"/>
    <col min="3864" max="3866" width="12.7109375" customWidth="1"/>
    <col min="3867" max="3867" width="12.5703125" customWidth="1"/>
    <col min="3868" max="3871" width="12.7109375" customWidth="1"/>
    <col min="3872" max="3872" width="11.7109375" customWidth="1"/>
    <col min="3873" max="3873" width="10.85546875" customWidth="1"/>
    <col min="4098" max="4098" width="23.42578125" customWidth="1"/>
    <col min="4099" max="4101" width="12.7109375" customWidth="1"/>
    <col min="4102" max="4102" width="12.42578125" customWidth="1"/>
    <col min="4103" max="4103" width="13.28515625" customWidth="1"/>
    <col min="4104" max="4104" width="13.5703125" customWidth="1"/>
    <col min="4105" max="4109" width="12.7109375" customWidth="1"/>
    <col min="4110" max="4110" width="13.42578125" customWidth="1"/>
    <col min="4111" max="4111" width="13.140625" customWidth="1"/>
    <col min="4112" max="4117" width="12.7109375" customWidth="1"/>
    <col min="4118" max="4118" width="15.28515625" customWidth="1"/>
    <col min="4119" max="4119" width="16.85546875" customWidth="1"/>
    <col min="4120" max="4122" width="12.7109375" customWidth="1"/>
    <col min="4123" max="4123" width="12.5703125" customWidth="1"/>
    <col min="4124" max="4127" width="12.7109375" customWidth="1"/>
    <col min="4128" max="4128" width="11.7109375" customWidth="1"/>
    <col min="4129" max="4129" width="10.85546875" customWidth="1"/>
    <col min="4354" max="4354" width="23.42578125" customWidth="1"/>
    <col min="4355" max="4357" width="12.7109375" customWidth="1"/>
    <col min="4358" max="4358" width="12.42578125" customWidth="1"/>
    <col min="4359" max="4359" width="13.28515625" customWidth="1"/>
    <col min="4360" max="4360" width="13.5703125" customWidth="1"/>
    <col min="4361" max="4365" width="12.7109375" customWidth="1"/>
    <col min="4366" max="4366" width="13.42578125" customWidth="1"/>
    <col min="4367" max="4367" width="13.140625" customWidth="1"/>
    <col min="4368" max="4373" width="12.7109375" customWidth="1"/>
    <col min="4374" max="4374" width="15.28515625" customWidth="1"/>
    <col min="4375" max="4375" width="16.85546875" customWidth="1"/>
    <col min="4376" max="4378" width="12.7109375" customWidth="1"/>
    <col min="4379" max="4379" width="12.5703125" customWidth="1"/>
    <col min="4380" max="4383" width="12.7109375" customWidth="1"/>
    <col min="4384" max="4384" width="11.7109375" customWidth="1"/>
    <col min="4385" max="4385" width="10.85546875" customWidth="1"/>
    <col min="4610" max="4610" width="23.42578125" customWidth="1"/>
    <col min="4611" max="4613" width="12.7109375" customWidth="1"/>
    <col min="4614" max="4614" width="12.42578125" customWidth="1"/>
    <col min="4615" max="4615" width="13.28515625" customWidth="1"/>
    <col min="4616" max="4616" width="13.5703125" customWidth="1"/>
    <col min="4617" max="4621" width="12.7109375" customWidth="1"/>
    <col min="4622" max="4622" width="13.42578125" customWidth="1"/>
    <col min="4623" max="4623" width="13.140625" customWidth="1"/>
    <col min="4624" max="4629" width="12.7109375" customWidth="1"/>
    <col min="4630" max="4630" width="15.28515625" customWidth="1"/>
    <col min="4631" max="4631" width="16.85546875" customWidth="1"/>
    <col min="4632" max="4634" width="12.7109375" customWidth="1"/>
    <col min="4635" max="4635" width="12.5703125" customWidth="1"/>
    <col min="4636" max="4639" width="12.7109375" customWidth="1"/>
    <col min="4640" max="4640" width="11.7109375" customWidth="1"/>
    <col min="4641" max="4641" width="10.85546875" customWidth="1"/>
    <col min="4866" max="4866" width="23.42578125" customWidth="1"/>
    <col min="4867" max="4869" width="12.7109375" customWidth="1"/>
    <col min="4870" max="4870" width="12.42578125" customWidth="1"/>
    <col min="4871" max="4871" width="13.28515625" customWidth="1"/>
    <col min="4872" max="4872" width="13.5703125" customWidth="1"/>
    <col min="4873" max="4877" width="12.7109375" customWidth="1"/>
    <col min="4878" max="4878" width="13.42578125" customWidth="1"/>
    <col min="4879" max="4879" width="13.140625" customWidth="1"/>
    <col min="4880" max="4885" width="12.7109375" customWidth="1"/>
    <col min="4886" max="4886" width="15.28515625" customWidth="1"/>
    <col min="4887" max="4887" width="16.85546875" customWidth="1"/>
    <col min="4888" max="4890" width="12.7109375" customWidth="1"/>
    <col min="4891" max="4891" width="12.5703125" customWidth="1"/>
    <col min="4892" max="4895" width="12.7109375" customWidth="1"/>
    <col min="4896" max="4896" width="11.7109375" customWidth="1"/>
    <col min="4897" max="4897" width="10.85546875" customWidth="1"/>
    <col min="5122" max="5122" width="23.42578125" customWidth="1"/>
    <col min="5123" max="5125" width="12.7109375" customWidth="1"/>
    <col min="5126" max="5126" width="12.42578125" customWidth="1"/>
    <col min="5127" max="5127" width="13.28515625" customWidth="1"/>
    <col min="5128" max="5128" width="13.5703125" customWidth="1"/>
    <col min="5129" max="5133" width="12.7109375" customWidth="1"/>
    <col min="5134" max="5134" width="13.42578125" customWidth="1"/>
    <col min="5135" max="5135" width="13.140625" customWidth="1"/>
    <col min="5136" max="5141" width="12.7109375" customWidth="1"/>
    <col min="5142" max="5142" width="15.28515625" customWidth="1"/>
    <col min="5143" max="5143" width="16.85546875" customWidth="1"/>
    <col min="5144" max="5146" width="12.7109375" customWidth="1"/>
    <col min="5147" max="5147" width="12.5703125" customWidth="1"/>
    <col min="5148" max="5151" width="12.7109375" customWidth="1"/>
    <col min="5152" max="5152" width="11.7109375" customWidth="1"/>
    <col min="5153" max="5153" width="10.85546875" customWidth="1"/>
    <col min="5378" max="5378" width="23.42578125" customWidth="1"/>
    <col min="5379" max="5381" width="12.7109375" customWidth="1"/>
    <col min="5382" max="5382" width="12.42578125" customWidth="1"/>
    <col min="5383" max="5383" width="13.28515625" customWidth="1"/>
    <col min="5384" max="5384" width="13.5703125" customWidth="1"/>
    <col min="5385" max="5389" width="12.7109375" customWidth="1"/>
    <col min="5390" max="5390" width="13.42578125" customWidth="1"/>
    <col min="5391" max="5391" width="13.140625" customWidth="1"/>
    <col min="5392" max="5397" width="12.7109375" customWidth="1"/>
    <col min="5398" max="5398" width="15.28515625" customWidth="1"/>
    <col min="5399" max="5399" width="16.85546875" customWidth="1"/>
    <col min="5400" max="5402" width="12.7109375" customWidth="1"/>
    <col min="5403" max="5403" width="12.5703125" customWidth="1"/>
    <col min="5404" max="5407" width="12.7109375" customWidth="1"/>
    <col min="5408" max="5408" width="11.7109375" customWidth="1"/>
    <col min="5409" max="5409" width="10.85546875" customWidth="1"/>
    <col min="5634" max="5634" width="23.42578125" customWidth="1"/>
    <col min="5635" max="5637" width="12.7109375" customWidth="1"/>
    <col min="5638" max="5638" width="12.42578125" customWidth="1"/>
    <col min="5639" max="5639" width="13.28515625" customWidth="1"/>
    <col min="5640" max="5640" width="13.5703125" customWidth="1"/>
    <col min="5641" max="5645" width="12.7109375" customWidth="1"/>
    <col min="5646" max="5646" width="13.42578125" customWidth="1"/>
    <col min="5647" max="5647" width="13.140625" customWidth="1"/>
    <col min="5648" max="5653" width="12.7109375" customWidth="1"/>
    <col min="5654" max="5654" width="15.28515625" customWidth="1"/>
    <col min="5655" max="5655" width="16.85546875" customWidth="1"/>
    <col min="5656" max="5658" width="12.7109375" customWidth="1"/>
    <col min="5659" max="5659" width="12.5703125" customWidth="1"/>
    <col min="5660" max="5663" width="12.7109375" customWidth="1"/>
    <col min="5664" max="5664" width="11.7109375" customWidth="1"/>
    <col min="5665" max="5665" width="10.85546875" customWidth="1"/>
    <col min="5890" max="5890" width="23.42578125" customWidth="1"/>
    <col min="5891" max="5893" width="12.7109375" customWidth="1"/>
    <col min="5894" max="5894" width="12.42578125" customWidth="1"/>
    <col min="5895" max="5895" width="13.28515625" customWidth="1"/>
    <col min="5896" max="5896" width="13.5703125" customWidth="1"/>
    <col min="5897" max="5901" width="12.7109375" customWidth="1"/>
    <col min="5902" max="5902" width="13.42578125" customWidth="1"/>
    <col min="5903" max="5903" width="13.140625" customWidth="1"/>
    <col min="5904" max="5909" width="12.7109375" customWidth="1"/>
    <col min="5910" max="5910" width="15.28515625" customWidth="1"/>
    <col min="5911" max="5911" width="16.85546875" customWidth="1"/>
    <col min="5912" max="5914" width="12.7109375" customWidth="1"/>
    <col min="5915" max="5915" width="12.5703125" customWidth="1"/>
    <col min="5916" max="5919" width="12.7109375" customWidth="1"/>
    <col min="5920" max="5920" width="11.7109375" customWidth="1"/>
    <col min="5921" max="5921" width="10.85546875" customWidth="1"/>
    <col min="6146" max="6146" width="23.42578125" customWidth="1"/>
    <col min="6147" max="6149" width="12.7109375" customWidth="1"/>
    <col min="6150" max="6150" width="12.42578125" customWidth="1"/>
    <col min="6151" max="6151" width="13.28515625" customWidth="1"/>
    <col min="6152" max="6152" width="13.5703125" customWidth="1"/>
    <col min="6153" max="6157" width="12.7109375" customWidth="1"/>
    <col min="6158" max="6158" width="13.42578125" customWidth="1"/>
    <col min="6159" max="6159" width="13.140625" customWidth="1"/>
    <col min="6160" max="6165" width="12.7109375" customWidth="1"/>
    <col min="6166" max="6166" width="15.28515625" customWidth="1"/>
    <col min="6167" max="6167" width="16.85546875" customWidth="1"/>
    <col min="6168" max="6170" width="12.7109375" customWidth="1"/>
    <col min="6171" max="6171" width="12.5703125" customWidth="1"/>
    <col min="6172" max="6175" width="12.7109375" customWidth="1"/>
    <col min="6176" max="6176" width="11.7109375" customWidth="1"/>
    <col min="6177" max="6177" width="10.85546875" customWidth="1"/>
    <col min="6402" max="6402" width="23.42578125" customWidth="1"/>
    <col min="6403" max="6405" width="12.7109375" customWidth="1"/>
    <col min="6406" max="6406" width="12.42578125" customWidth="1"/>
    <col min="6407" max="6407" width="13.28515625" customWidth="1"/>
    <col min="6408" max="6408" width="13.5703125" customWidth="1"/>
    <col min="6409" max="6413" width="12.7109375" customWidth="1"/>
    <col min="6414" max="6414" width="13.42578125" customWidth="1"/>
    <col min="6415" max="6415" width="13.140625" customWidth="1"/>
    <col min="6416" max="6421" width="12.7109375" customWidth="1"/>
    <col min="6422" max="6422" width="15.28515625" customWidth="1"/>
    <col min="6423" max="6423" width="16.85546875" customWidth="1"/>
    <col min="6424" max="6426" width="12.7109375" customWidth="1"/>
    <col min="6427" max="6427" width="12.5703125" customWidth="1"/>
    <col min="6428" max="6431" width="12.7109375" customWidth="1"/>
    <col min="6432" max="6432" width="11.7109375" customWidth="1"/>
    <col min="6433" max="6433" width="10.85546875" customWidth="1"/>
    <col min="6658" max="6658" width="23.42578125" customWidth="1"/>
    <col min="6659" max="6661" width="12.7109375" customWidth="1"/>
    <col min="6662" max="6662" width="12.42578125" customWidth="1"/>
    <col min="6663" max="6663" width="13.28515625" customWidth="1"/>
    <col min="6664" max="6664" width="13.5703125" customWidth="1"/>
    <col min="6665" max="6669" width="12.7109375" customWidth="1"/>
    <col min="6670" max="6670" width="13.42578125" customWidth="1"/>
    <col min="6671" max="6671" width="13.140625" customWidth="1"/>
    <col min="6672" max="6677" width="12.7109375" customWidth="1"/>
    <col min="6678" max="6678" width="15.28515625" customWidth="1"/>
    <col min="6679" max="6679" width="16.85546875" customWidth="1"/>
    <col min="6680" max="6682" width="12.7109375" customWidth="1"/>
    <col min="6683" max="6683" width="12.5703125" customWidth="1"/>
    <col min="6684" max="6687" width="12.7109375" customWidth="1"/>
    <col min="6688" max="6688" width="11.7109375" customWidth="1"/>
    <col min="6689" max="6689" width="10.85546875" customWidth="1"/>
    <col min="6914" max="6914" width="23.42578125" customWidth="1"/>
    <col min="6915" max="6917" width="12.7109375" customWidth="1"/>
    <col min="6918" max="6918" width="12.42578125" customWidth="1"/>
    <col min="6919" max="6919" width="13.28515625" customWidth="1"/>
    <col min="6920" max="6920" width="13.5703125" customWidth="1"/>
    <col min="6921" max="6925" width="12.7109375" customWidth="1"/>
    <col min="6926" max="6926" width="13.42578125" customWidth="1"/>
    <col min="6927" max="6927" width="13.140625" customWidth="1"/>
    <col min="6928" max="6933" width="12.7109375" customWidth="1"/>
    <col min="6934" max="6934" width="15.28515625" customWidth="1"/>
    <col min="6935" max="6935" width="16.85546875" customWidth="1"/>
    <col min="6936" max="6938" width="12.7109375" customWidth="1"/>
    <col min="6939" max="6939" width="12.5703125" customWidth="1"/>
    <col min="6940" max="6943" width="12.7109375" customWidth="1"/>
    <col min="6944" max="6944" width="11.7109375" customWidth="1"/>
    <col min="6945" max="6945" width="10.85546875" customWidth="1"/>
    <col min="7170" max="7170" width="23.42578125" customWidth="1"/>
    <col min="7171" max="7173" width="12.7109375" customWidth="1"/>
    <col min="7174" max="7174" width="12.42578125" customWidth="1"/>
    <col min="7175" max="7175" width="13.28515625" customWidth="1"/>
    <col min="7176" max="7176" width="13.5703125" customWidth="1"/>
    <col min="7177" max="7181" width="12.7109375" customWidth="1"/>
    <col min="7182" max="7182" width="13.42578125" customWidth="1"/>
    <col min="7183" max="7183" width="13.140625" customWidth="1"/>
    <col min="7184" max="7189" width="12.7109375" customWidth="1"/>
    <col min="7190" max="7190" width="15.28515625" customWidth="1"/>
    <col min="7191" max="7191" width="16.85546875" customWidth="1"/>
    <col min="7192" max="7194" width="12.7109375" customWidth="1"/>
    <col min="7195" max="7195" width="12.5703125" customWidth="1"/>
    <col min="7196" max="7199" width="12.7109375" customWidth="1"/>
    <col min="7200" max="7200" width="11.7109375" customWidth="1"/>
    <col min="7201" max="7201" width="10.85546875" customWidth="1"/>
    <col min="7426" max="7426" width="23.42578125" customWidth="1"/>
    <col min="7427" max="7429" width="12.7109375" customWidth="1"/>
    <col min="7430" max="7430" width="12.42578125" customWidth="1"/>
    <col min="7431" max="7431" width="13.28515625" customWidth="1"/>
    <col min="7432" max="7432" width="13.5703125" customWidth="1"/>
    <col min="7433" max="7437" width="12.7109375" customWidth="1"/>
    <col min="7438" max="7438" width="13.42578125" customWidth="1"/>
    <col min="7439" max="7439" width="13.140625" customWidth="1"/>
    <col min="7440" max="7445" width="12.7109375" customWidth="1"/>
    <col min="7446" max="7446" width="15.28515625" customWidth="1"/>
    <col min="7447" max="7447" width="16.85546875" customWidth="1"/>
    <col min="7448" max="7450" width="12.7109375" customWidth="1"/>
    <col min="7451" max="7451" width="12.5703125" customWidth="1"/>
    <col min="7452" max="7455" width="12.7109375" customWidth="1"/>
    <col min="7456" max="7456" width="11.7109375" customWidth="1"/>
    <col min="7457" max="7457" width="10.85546875" customWidth="1"/>
    <col min="7682" max="7682" width="23.42578125" customWidth="1"/>
    <col min="7683" max="7685" width="12.7109375" customWidth="1"/>
    <col min="7686" max="7686" width="12.42578125" customWidth="1"/>
    <col min="7687" max="7687" width="13.28515625" customWidth="1"/>
    <col min="7688" max="7688" width="13.5703125" customWidth="1"/>
    <col min="7689" max="7693" width="12.7109375" customWidth="1"/>
    <col min="7694" max="7694" width="13.42578125" customWidth="1"/>
    <col min="7695" max="7695" width="13.140625" customWidth="1"/>
    <col min="7696" max="7701" width="12.7109375" customWidth="1"/>
    <col min="7702" max="7702" width="15.28515625" customWidth="1"/>
    <col min="7703" max="7703" width="16.85546875" customWidth="1"/>
    <col min="7704" max="7706" width="12.7109375" customWidth="1"/>
    <col min="7707" max="7707" width="12.5703125" customWidth="1"/>
    <col min="7708" max="7711" width="12.7109375" customWidth="1"/>
    <col min="7712" max="7712" width="11.7109375" customWidth="1"/>
    <col min="7713" max="7713" width="10.85546875" customWidth="1"/>
    <col min="7938" max="7938" width="23.42578125" customWidth="1"/>
    <col min="7939" max="7941" width="12.7109375" customWidth="1"/>
    <col min="7942" max="7942" width="12.42578125" customWidth="1"/>
    <col min="7943" max="7943" width="13.28515625" customWidth="1"/>
    <col min="7944" max="7944" width="13.5703125" customWidth="1"/>
    <col min="7945" max="7949" width="12.7109375" customWidth="1"/>
    <col min="7950" max="7950" width="13.42578125" customWidth="1"/>
    <col min="7951" max="7951" width="13.140625" customWidth="1"/>
    <col min="7952" max="7957" width="12.7109375" customWidth="1"/>
    <col min="7958" max="7958" width="15.28515625" customWidth="1"/>
    <col min="7959" max="7959" width="16.85546875" customWidth="1"/>
    <col min="7960" max="7962" width="12.7109375" customWidth="1"/>
    <col min="7963" max="7963" width="12.5703125" customWidth="1"/>
    <col min="7964" max="7967" width="12.7109375" customWidth="1"/>
    <col min="7968" max="7968" width="11.7109375" customWidth="1"/>
    <col min="7969" max="7969" width="10.85546875" customWidth="1"/>
    <col min="8194" max="8194" width="23.42578125" customWidth="1"/>
    <col min="8195" max="8197" width="12.7109375" customWidth="1"/>
    <col min="8198" max="8198" width="12.42578125" customWidth="1"/>
    <col min="8199" max="8199" width="13.28515625" customWidth="1"/>
    <col min="8200" max="8200" width="13.5703125" customWidth="1"/>
    <col min="8201" max="8205" width="12.7109375" customWidth="1"/>
    <col min="8206" max="8206" width="13.42578125" customWidth="1"/>
    <col min="8207" max="8207" width="13.140625" customWidth="1"/>
    <col min="8208" max="8213" width="12.7109375" customWidth="1"/>
    <col min="8214" max="8214" width="15.28515625" customWidth="1"/>
    <col min="8215" max="8215" width="16.85546875" customWidth="1"/>
    <col min="8216" max="8218" width="12.7109375" customWidth="1"/>
    <col min="8219" max="8219" width="12.5703125" customWidth="1"/>
    <col min="8220" max="8223" width="12.7109375" customWidth="1"/>
    <col min="8224" max="8224" width="11.7109375" customWidth="1"/>
    <col min="8225" max="8225" width="10.85546875" customWidth="1"/>
    <col min="8450" max="8450" width="23.42578125" customWidth="1"/>
    <col min="8451" max="8453" width="12.7109375" customWidth="1"/>
    <col min="8454" max="8454" width="12.42578125" customWidth="1"/>
    <col min="8455" max="8455" width="13.28515625" customWidth="1"/>
    <col min="8456" max="8456" width="13.5703125" customWidth="1"/>
    <col min="8457" max="8461" width="12.7109375" customWidth="1"/>
    <col min="8462" max="8462" width="13.42578125" customWidth="1"/>
    <col min="8463" max="8463" width="13.140625" customWidth="1"/>
    <col min="8464" max="8469" width="12.7109375" customWidth="1"/>
    <col min="8470" max="8470" width="15.28515625" customWidth="1"/>
    <col min="8471" max="8471" width="16.85546875" customWidth="1"/>
    <col min="8472" max="8474" width="12.7109375" customWidth="1"/>
    <col min="8475" max="8475" width="12.5703125" customWidth="1"/>
    <col min="8476" max="8479" width="12.7109375" customWidth="1"/>
    <col min="8480" max="8480" width="11.7109375" customWidth="1"/>
    <col min="8481" max="8481" width="10.85546875" customWidth="1"/>
    <col min="8706" max="8706" width="23.42578125" customWidth="1"/>
    <col min="8707" max="8709" width="12.7109375" customWidth="1"/>
    <col min="8710" max="8710" width="12.42578125" customWidth="1"/>
    <col min="8711" max="8711" width="13.28515625" customWidth="1"/>
    <col min="8712" max="8712" width="13.5703125" customWidth="1"/>
    <col min="8713" max="8717" width="12.7109375" customWidth="1"/>
    <col min="8718" max="8718" width="13.42578125" customWidth="1"/>
    <col min="8719" max="8719" width="13.140625" customWidth="1"/>
    <col min="8720" max="8725" width="12.7109375" customWidth="1"/>
    <col min="8726" max="8726" width="15.28515625" customWidth="1"/>
    <col min="8727" max="8727" width="16.85546875" customWidth="1"/>
    <col min="8728" max="8730" width="12.7109375" customWidth="1"/>
    <col min="8731" max="8731" width="12.5703125" customWidth="1"/>
    <col min="8732" max="8735" width="12.7109375" customWidth="1"/>
    <col min="8736" max="8736" width="11.7109375" customWidth="1"/>
    <col min="8737" max="8737" width="10.85546875" customWidth="1"/>
    <col min="8962" max="8962" width="23.42578125" customWidth="1"/>
    <col min="8963" max="8965" width="12.7109375" customWidth="1"/>
    <col min="8966" max="8966" width="12.42578125" customWidth="1"/>
    <col min="8967" max="8967" width="13.28515625" customWidth="1"/>
    <col min="8968" max="8968" width="13.5703125" customWidth="1"/>
    <col min="8969" max="8973" width="12.7109375" customWidth="1"/>
    <col min="8974" max="8974" width="13.42578125" customWidth="1"/>
    <col min="8975" max="8975" width="13.140625" customWidth="1"/>
    <col min="8976" max="8981" width="12.7109375" customWidth="1"/>
    <col min="8982" max="8982" width="15.28515625" customWidth="1"/>
    <col min="8983" max="8983" width="16.85546875" customWidth="1"/>
    <col min="8984" max="8986" width="12.7109375" customWidth="1"/>
    <col min="8987" max="8987" width="12.5703125" customWidth="1"/>
    <col min="8988" max="8991" width="12.7109375" customWidth="1"/>
    <col min="8992" max="8992" width="11.7109375" customWidth="1"/>
    <col min="8993" max="8993" width="10.85546875" customWidth="1"/>
    <col min="9218" max="9218" width="23.42578125" customWidth="1"/>
    <col min="9219" max="9221" width="12.7109375" customWidth="1"/>
    <col min="9222" max="9222" width="12.42578125" customWidth="1"/>
    <col min="9223" max="9223" width="13.28515625" customWidth="1"/>
    <col min="9224" max="9224" width="13.5703125" customWidth="1"/>
    <col min="9225" max="9229" width="12.7109375" customWidth="1"/>
    <col min="9230" max="9230" width="13.42578125" customWidth="1"/>
    <col min="9231" max="9231" width="13.140625" customWidth="1"/>
    <col min="9232" max="9237" width="12.7109375" customWidth="1"/>
    <col min="9238" max="9238" width="15.28515625" customWidth="1"/>
    <col min="9239" max="9239" width="16.85546875" customWidth="1"/>
    <col min="9240" max="9242" width="12.7109375" customWidth="1"/>
    <col min="9243" max="9243" width="12.5703125" customWidth="1"/>
    <col min="9244" max="9247" width="12.7109375" customWidth="1"/>
    <col min="9248" max="9248" width="11.7109375" customWidth="1"/>
    <col min="9249" max="9249" width="10.85546875" customWidth="1"/>
    <col min="9474" max="9474" width="23.42578125" customWidth="1"/>
    <col min="9475" max="9477" width="12.7109375" customWidth="1"/>
    <col min="9478" max="9478" width="12.42578125" customWidth="1"/>
    <col min="9479" max="9479" width="13.28515625" customWidth="1"/>
    <col min="9480" max="9480" width="13.5703125" customWidth="1"/>
    <col min="9481" max="9485" width="12.7109375" customWidth="1"/>
    <col min="9486" max="9486" width="13.42578125" customWidth="1"/>
    <col min="9487" max="9487" width="13.140625" customWidth="1"/>
    <col min="9488" max="9493" width="12.7109375" customWidth="1"/>
    <col min="9494" max="9494" width="15.28515625" customWidth="1"/>
    <col min="9495" max="9495" width="16.85546875" customWidth="1"/>
    <col min="9496" max="9498" width="12.7109375" customWidth="1"/>
    <col min="9499" max="9499" width="12.5703125" customWidth="1"/>
    <col min="9500" max="9503" width="12.7109375" customWidth="1"/>
    <col min="9504" max="9504" width="11.7109375" customWidth="1"/>
    <col min="9505" max="9505" width="10.85546875" customWidth="1"/>
    <col min="9730" max="9730" width="23.42578125" customWidth="1"/>
    <col min="9731" max="9733" width="12.7109375" customWidth="1"/>
    <col min="9734" max="9734" width="12.42578125" customWidth="1"/>
    <col min="9735" max="9735" width="13.28515625" customWidth="1"/>
    <col min="9736" max="9736" width="13.5703125" customWidth="1"/>
    <col min="9737" max="9741" width="12.7109375" customWidth="1"/>
    <col min="9742" max="9742" width="13.42578125" customWidth="1"/>
    <col min="9743" max="9743" width="13.140625" customWidth="1"/>
    <col min="9744" max="9749" width="12.7109375" customWidth="1"/>
    <col min="9750" max="9750" width="15.28515625" customWidth="1"/>
    <col min="9751" max="9751" width="16.85546875" customWidth="1"/>
    <col min="9752" max="9754" width="12.7109375" customWidth="1"/>
    <col min="9755" max="9755" width="12.5703125" customWidth="1"/>
    <col min="9756" max="9759" width="12.7109375" customWidth="1"/>
    <col min="9760" max="9760" width="11.7109375" customWidth="1"/>
    <col min="9761" max="9761" width="10.85546875" customWidth="1"/>
    <col min="9986" max="9986" width="23.42578125" customWidth="1"/>
    <col min="9987" max="9989" width="12.7109375" customWidth="1"/>
    <col min="9990" max="9990" width="12.42578125" customWidth="1"/>
    <col min="9991" max="9991" width="13.28515625" customWidth="1"/>
    <col min="9992" max="9992" width="13.5703125" customWidth="1"/>
    <col min="9993" max="9997" width="12.7109375" customWidth="1"/>
    <col min="9998" max="9998" width="13.42578125" customWidth="1"/>
    <col min="9999" max="9999" width="13.140625" customWidth="1"/>
    <col min="10000" max="10005" width="12.7109375" customWidth="1"/>
    <col min="10006" max="10006" width="15.28515625" customWidth="1"/>
    <col min="10007" max="10007" width="16.85546875" customWidth="1"/>
    <col min="10008" max="10010" width="12.7109375" customWidth="1"/>
    <col min="10011" max="10011" width="12.5703125" customWidth="1"/>
    <col min="10012" max="10015" width="12.7109375" customWidth="1"/>
    <col min="10016" max="10016" width="11.7109375" customWidth="1"/>
    <col min="10017" max="10017" width="10.85546875" customWidth="1"/>
    <col min="10242" max="10242" width="23.42578125" customWidth="1"/>
    <col min="10243" max="10245" width="12.7109375" customWidth="1"/>
    <col min="10246" max="10246" width="12.42578125" customWidth="1"/>
    <col min="10247" max="10247" width="13.28515625" customWidth="1"/>
    <col min="10248" max="10248" width="13.5703125" customWidth="1"/>
    <col min="10249" max="10253" width="12.7109375" customWidth="1"/>
    <col min="10254" max="10254" width="13.42578125" customWidth="1"/>
    <col min="10255" max="10255" width="13.140625" customWidth="1"/>
    <col min="10256" max="10261" width="12.7109375" customWidth="1"/>
    <col min="10262" max="10262" width="15.28515625" customWidth="1"/>
    <col min="10263" max="10263" width="16.85546875" customWidth="1"/>
    <col min="10264" max="10266" width="12.7109375" customWidth="1"/>
    <col min="10267" max="10267" width="12.5703125" customWidth="1"/>
    <col min="10268" max="10271" width="12.7109375" customWidth="1"/>
    <col min="10272" max="10272" width="11.7109375" customWidth="1"/>
    <col min="10273" max="10273" width="10.85546875" customWidth="1"/>
    <col min="10498" max="10498" width="23.42578125" customWidth="1"/>
    <col min="10499" max="10501" width="12.7109375" customWidth="1"/>
    <col min="10502" max="10502" width="12.42578125" customWidth="1"/>
    <col min="10503" max="10503" width="13.28515625" customWidth="1"/>
    <col min="10504" max="10504" width="13.5703125" customWidth="1"/>
    <col min="10505" max="10509" width="12.7109375" customWidth="1"/>
    <col min="10510" max="10510" width="13.42578125" customWidth="1"/>
    <col min="10511" max="10511" width="13.140625" customWidth="1"/>
    <col min="10512" max="10517" width="12.7109375" customWidth="1"/>
    <col min="10518" max="10518" width="15.28515625" customWidth="1"/>
    <col min="10519" max="10519" width="16.85546875" customWidth="1"/>
    <col min="10520" max="10522" width="12.7109375" customWidth="1"/>
    <col min="10523" max="10523" width="12.5703125" customWidth="1"/>
    <col min="10524" max="10527" width="12.7109375" customWidth="1"/>
    <col min="10528" max="10528" width="11.7109375" customWidth="1"/>
    <col min="10529" max="10529" width="10.85546875" customWidth="1"/>
    <col min="10754" max="10754" width="23.42578125" customWidth="1"/>
    <col min="10755" max="10757" width="12.7109375" customWidth="1"/>
    <col min="10758" max="10758" width="12.42578125" customWidth="1"/>
    <col min="10759" max="10759" width="13.28515625" customWidth="1"/>
    <col min="10760" max="10760" width="13.5703125" customWidth="1"/>
    <col min="10761" max="10765" width="12.7109375" customWidth="1"/>
    <col min="10766" max="10766" width="13.42578125" customWidth="1"/>
    <col min="10767" max="10767" width="13.140625" customWidth="1"/>
    <col min="10768" max="10773" width="12.7109375" customWidth="1"/>
    <col min="10774" max="10774" width="15.28515625" customWidth="1"/>
    <col min="10775" max="10775" width="16.85546875" customWidth="1"/>
    <col min="10776" max="10778" width="12.7109375" customWidth="1"/>
    <col min="10779" max="10779" width="12.5703125" customWidth="1"/>
    <col min="10780" max="10783" width="12.7109375" customWidth="1"/>
    <col min="10784" max="10784" width="11.7109375" customWidth="1"/>
    <col min="10785" max="10785" width="10.85546875" customWidth="1"/>
    <col min="11010" max="11010" width="23.42578125" customWidth="1"/>
    <col min="11011" max="11013" width="12.7109375" customWidth="1"/>
    <col min="11014" max="11014" width="12.42578125" customWidth="1"/>
    <col min="11015" max="11015" width="13.28515625" customWidth="1"/>
    <col min="11016" max="11016" width="13.5703125" customWidth="1"/>
    <col min="11017" max="11021" width="12.7109375" customWidth="1"/>
    <col min="11022" max="11022" width="13.42578125" customWidth="1"/>
    <col min="11023" max="11023" width="13.140625" customWidth="1"/>
    <col min="11024" max="11029" width="12.7109375" customWidth="1"/>
    <col min="11030" max="11030" width="15.28515625" customWidth="1"/>
    <col min="11031" max="11031" width="16.85546875" customWidth="1"/>
    <col min="11032" max="11034" width="12.7109375" customWidth="1"/>
    <col min="11035" max="11035" width="12.5703125" customWidth="1"/>
    <col min="11036" max="11039" width="12.7109375" customWidth="1"/>
    <col min="11040" max="11040" width="11.7109375" customWidth="1"/>
    <col min="11041" max="11041" width="10.85546875" customWidth="1"/>
    <col min="11266" max="11266" width="23.42578125" customWidth="1"/>
    <col min="11267" max="11269" width="12.7109375" customWidth="1"/>
    <col min="11270" max="11270" width="12.42578125" customWidth="1"/>
    <col min="11271" max="11271" width="13.28515625" customWidth="1"/>
    <col min="11272" max="11272" width="13.5703125" customWidth="1"/>
    <col min="11273" max="11277" width="12.7109375" customWidth="1"/>
    <col min="11278" max="11278" width="13.42578125" customWidth="1"/>
    <col min="11279" max="11279" width="13.140625" customWidth="1"/>
    <col min="11280" max="11285" width="12.7109375" customWidth="1"/>
    <col min="11286" max="11286" width="15.28515625" customWidth="1"/>
    <col min="11287" max="11287" width="16.85546875" customWidth="1"/>
    <col min="11288" max="11290" width="12.7109375" customWidth="1"/>
    <col min="11291" max="11291" width="12.5703125" customWidth="1"/>
    <col min="11292" max="11295" width="12.7109375" customWidth="1"/>
    <col min="11296" max="11296" width="11.7109375" customWidth="1"/>
    <col min="11297" max="11297" width="10.85546875" customWidth="1"/>
    <col min="11522" max="11522" width="23.42578125" customWidth="1"/>
    <col min="11523" max="11525" width="12.7109375" customWidth="1"/>
    <col min="11526" max="11526" width="12.42578125" customWidth="1"/>
    <col min="11527" max="11527" width="13.28515625" customWidth="1"/>
    <col min="11528" max="11528" width="13.5703125" customWidth="1"/>
    <col min="11529" max="11533" width="12.7109375" customWidth="1"/>
    <col min="11534" max="11534" width="13.42578125" customWidth="1"/>
    <col min="11535" max="11535" width="13.140625" customWidth="1"/>
    <col min="11536" max="11541" width="12.7109375" customWidth="1"/>
    <col min="11542" max="11542" width="15.28515625" customWidth="1"/>
    <col min="11543" max="11543" width="16.85546875" customWidth="1"/>
    <col min="11544" max="11546" width="12.7109375" customWidth="1"/>
    <col min="11547" max="11547" width="12.5703125" customWidth="1"/>
    <col min="11548" max="11551" width="12.7109375" customWidth="1"/>
    <col min="11552" max="11552" width="11.7109375" customWidth="1"/>
    <col min="11553" max="11553" width="10.85546875" customWidth="1"/>
    <col min="11778" max="11778" width="23.42578125" customWidth="1"/>
    <col min="11779" max="11781" width="12.7109375" customWidth="1"/>
    <col min="11782" max="11782" width="12.42578125" customWidth="1"/>
    <col min="11783" max="11783" width="13.28515625" customWidth="1"/>
    <col min="11784" max="11784" width="13.5703125" customWidth="1"/>
    <col min="11785" max="11789" width="12.7109375" customWidth="1"/>
    <col min="11790" max="11790" width="13.42578125" customWidth="1"/>
    <col min="11791" max="11791" width="13.140625" customWidth="1"/>
    <col min="11792" max="11797" width="12.7109375" customWidth="1"/>
    <col min="11798" max="11798" width="15.28515625" customWidth="1"/>
    <col min="11799" max="11799" width="16.85546875" customWidth="1"/>
    <col min="11800" max="11802" width="12.7109375" customWidth="1"/>
    <col min="11803" max="11803" width="12.5703125" customWidth="1"/>
    <col min="11804" max="11807" width="12.7109375" customWidth="1"/>
    <col min="11808" max="11808" width="11.7109375" customWidth="1"/>
    <col min="11809" max="11809" width="10.85546875" customWidth="1"/>
    <col min="12034" max="12034" width="23.42578125" customWidth="1"/>
    <col min="12035" max="12037" width="12.7109375" customWidth="1"/>
    <col min="12038" max="12038" width="12.42578125" customWidth="1"/>
    <col min="12039" max="12039" width="13.28515625" customWidth="1"/>
    <col min="12040" max="12040" width="13.5703125" customWidth="1"/>
    <col min="12041" max="12045" width="12.7109375" customWidth="1"/>
    <col min="12046" max="12046" width="13.42578125" customWidth="1"/>
    <col min="12047" max="12047" width="13.140625" customWidth="1"/>
    <col min="12048" max="12053" width="12.7109375" customWidth="1"/>
    <col min="12054" max="12054" width="15.28515625" customWidth="1"/>
    <col min="12055" max="12055" width="16.85546875" customWidth="1"/>
    <col min="12056" max="12058" width="12.7109375" customWidth="1"/>
    <col min="12059" max="12059" width="12.5703125" customWidth="1"/>
    <col min="12060" max="12063" width="12.7109375" customWidth="1"/>
    <col min="12064" max="12064" width="11.7109375" customWidth="1"/>
    <col min="12065" max="12065" width="10.85546875" customWidth="1"/>
    <col min="12290" max="12290" width="23.42578125" customWidth="1"/>
    <col min="12291" max="12293" width="12.7109375" customWidth="1"/>
    <col min="12294" max="12294" width="12.42578125" customWidth="1"/>
    <col min="12295" max="12295" width="13.28515625" customWidth="1"/>
    <col min="12296" max="12296" width="13.5703125" customWidth="1"/>
    <col min="12297" max="12301" width="12.7109375" customWidth="1"/>
    <col min="12302" max="12302" width="13.42578125" customWidth="1"/>
    <col min="12303" max="12303" width="13.140625" customWidth="1"/>
    <col min="12304" max="12309" width="12.7109375" customWidth="1"/>
    <col min="12310" max="12310" width="15.28515625" customWidth="1"/>
    <col min="12311" max="12311" width="16.85546875" customWidth="1"/>
    <col min="12312" max="12314" width="12.7109375" customWidth="1"/>
    <col min="12315" max="12315" width="12.5703125" customWidth="1"/>
    <col min="12316" max="12319" width="12.7109375" customWidth="1"/>
    <col min="12320" max="12320" width="11.7109375" customWidth="1"/>
    <col min="12321" max="12321" width="10.85546875" customWidth="1"/>
    <col min="12546" max="12546" width="23.42578125" customWidth="1"/>
    <col min="12547" max="12549" width="12.7109375" customWidth="1"/>
    <col min="12550" max="12550" width="12.42578125" customWidth="1"/>
    <col min="12551" max="12551" width="13.28515625" customWidth="1"/>
    <col min="12552" max="12552" width="13.5703125" customWidth="1"/>
    <col min="12553" max="12557" width="12.7109375" customWidth="1"/>
    <col min="12558" max="12558" width="13.42578125" customWidth="1"/>
    <col min="12559" max="12559" width="13.140625" customWidth="1"/>
    <col min="12560" max="12565" width="12.7109375" customWidth="1"/>
    <col min="12566" max="12566" width="15.28515625" customWidth="1"/>
    <col min="12567" max="12567" width="16.85546875" customWidth="1"/>
    <col min="12568" max="12570" width="12.7109375" customWidth="1"/>
    <col min="12571" max="12571" width="12.5703125" customWidth="1"/>
    <col min="12572" max="12575" width="12.7109375" customWidth="1"/>
    <col min="12576" max="12576" width="11.7109375" customWidth="1"/>
    <col min="12577" max="12577" width="10.85546875" customWidth="1"/>
    <col min="12802" max="12802" width="23.42578125" customWidth="1"/>
    <col min="12803" max="12805" width="12.7109375" customWidth="1"/>
    <col min="12806" max="12806" width="12.42578125" customWidth="1"/>
    <col min="12807" max="12807" width="13.28515625" customWidth="1"/>
    <col min="12808" max="12808" width="13.5703125" customWidth="1"/>
    <col min="12809" max="12813" width="12.7109375" customWidth="1"/>
    <col min="12814" max="12814" width="13.42578125" customWidth="1"/>
    <col min="12815" max="12815" width="13.140625" customWidth="1"/>
    <col min="12816" max="12821" width="12.7109375" customWidth="1"/>
    <col min="12822" max="12822" width="15.28515625" customWidth="1"/>
    <col min="12823" max="12823" width="16.85546875" customWidth="1"/>
    <col min="12824" max="12826" width="12.7109375" customWidth="1"/>
    <col min="12827" max="12827" width="12.5703125" customWidth="1"/>
    <col min="12828" max="12831" width="12.7109375" customWidth="1"/>
    <col min="12832" max="12832" width="11.7109375" customWidth="1"/>
    <col min="12833" max="12833" width="10.85546875" customWidth="1"/>
    <col min="13058" max="13058" width="23.42578125" customWidth="1"/>
    <col min="13059" max="13061" width="12.7109375" customWidth="1"/>
    <col min="13062" max="13062" width="12.42578125" customWidth="1"/>
    <col min="13063" max="13063" width="13.28515625" customWidth="1"/>
    <col min="13064" max="13064" width="13.5703125" customWidth="1"/>
    <col min="13065" max="13069" width="12.7109375" customWidth="1"/>
    <col min="13070" max="13070" width="13.42578125" customWidth="1"/>
    <col min="13071" max="13071" width="13.140625" customWidth="1"/>
    <col min="13072" max="13077" width="12.7109375" customWidth="1"/>
    <col min="13078" max="13078" width="15.28515625" customWidth="1"/>
    <col min="13079" max="13079" width="16.85546875" customWidth="1"/>
    <col min="13080" max="13082" width="12.7109375" customWidth="1"/>
    <col min="13083" max="13083" width="12.5703125" customWidth="1"/>
    <col min="13084" max="13087" width="12.7109375" customWidth="1"/>
    <col min="13088" max="13088" width="11.7109375" customWidth="1"/>
    <col min="13089" max="13089" width="10.85546875" customWidth="1"/>
    <col min="13314" max="13314" width="23.42578125" customWidth="1"/>
    <col min="13315" max="13317" width="12.7109375" customWidth="1"/>
    <col min="13318" max="13318" width="12.42578125" customWidth="1"/>
    <col min="13319" max="13319" width="13.28515625" customWidth="1"/>
    <col min="13320" max="13320" width="13.5703125" customWidth="1"/>
    <col min="13321" max="13325" width="12.7109375" customWidth="1"/>
    <col min="13326" max="13326" width="13.42578125" customWidth="1"/>
    <col min="13327" max="13327" width="13.140625" customWidth="1"/>
    <col min="13328" max="13333" width="12.7109375" customWidth="1"/>
    <col min="13334" max="13334" width="15.28515625" customWidth="1"/>
    <col min="13335" max="13335" width="16.85546875" customWidth="1"/>
    <col min="13336" max="13338" width="12.7109375" customWidth="1"/>
    <col min="13339" max="13339" width="12.5703125" customWidth="1"/>
    <col min="13340" max="13343" width="12.7109375" customWidth="1"/>
    <col min="13344" max="13344" width="11.7109375" customWidth="1"/>
    <col min="13345" max="13345" width="10.85546875" customWidth="1"/>
    <col min="13570" max="13570" width="23.42578125" customWidth="1"/>
    <col min="13571" max="13573" width="12.7109375" customWidth="1"/>
    <col min="13574" max="13574" width="12.42578125" customWidth="1"/>
    <col min="13575" max="13575" width="13.28515625" customWidth="1"/>
    <col min="13576" max="13576" width="13.5703125" customWidth="1"/>
    <col min="13577" max="13581" width="12.7109375" customWidth="1"/>
    <col min="13582" max="13582" width="13.42578125" customWidth="1"/>
    <col min="13583" max="13583" width="13.140625" customWidth="1"/>
    <col min="13584" max="13589" width="12.7109375" customWidth="1"/>
    <col min="13590" max="13590" width="15.28515625" customWidth="1"/>
    <col min="13591" max="13591" width="16.85546875" customWidth="1"/>
    <col min="13592" max="13594" width="12.7109375" customWidth="1"/>
    <col min="13595" max="13595" width="12.5703125" customWidth="1"/>
    <col min="13596" max="13599" width="12.7109375" customWidth="1"/>
    <col min="13600" max="13600" width="11.7109375" customWidth="1"/>
    <col min="13601" max="13601" width="10.85546875" customWidth="1"/>
    <col min="13826" max="13826" width="23.42578125" customWidth="1"/>
    <col min="13827" max="13829" width="12.7109375" customWidth="1"/>
    <col min="13830" max="13830" width="12.42578125" customWidth="1"/>
    <col min="13831" max="13831" width="13.28515625" customWidth="1"/>
    <col min="13832" max="13832" width="13.5703125" customWidth="1"/>
    <col min="13833" max="13837" width="12.7109375" customWidth="1"/>
    <col min="13838" max="13838" width="13.42578125" customWidth="1"/>
    <col min="13839" max="13839" width="13.140625" customWidth="1"/>
    <col min="13840" max="13845" width="12.7109375" customWidth="1"/>
    <col min="13846" max="13846" width="15.28515625" customWidth="1"/>
    <col min="13847" max="13847" width="16.85546875" customWidth="1"/>
    <col min="13848" max="13850" width="12.7109375" customWidth="1"/>
    <col min="13851" max="13851" width="12.5703125" customWidth="1"/>
    <col min="13852" max="13855" width="12.7109375" customWidth="1"/>
    <col min="13856" max="13856" width="11.7109375" customWidth="1"/>
    <col min="13857" max="13857" width="10.85546875" customWidth="1"/>
    <col min="14082" max="14082" width="23.42578125" customWidth="1"/>
    <col min="14083" max="14085" width="12.7109375" customWidth="1"/>
    <col min="14086" max="14086" width="12.42578125" customWidth="1"/>
    <col min="14087" max="14087" width="13.28515625" customWidth="1"/>
    <col min="14088" max="14088" width="13.5703125" customWidth="1"/>
    <col min="14089" max="14093" width="12.7109375" customWidth="1"/>
    <col min="14094" max="14094" width="13.42578125" customWidth="1"/>
    <col min="14095" max="14095" width="13.140625" customWidth="1"/>
    <col min="14096" max="14101" width="12.7109375" customWidth="1"/>
    <col min="14102" max="14102" width="15.28515625" customWidth="1"/>
    <col min="14103" max="14103" width="16.85546875" customWidth="1"/>
    <col min="14104" max="14106" width="12.7109375" customWidth="1"/>
    <col min="14107" max="14107" width="12.5703125" customWidth="1"/>
    <col min="14108" max="14111" width="12.7109375" customWidth="1"/>
    <col min="14112" max="14112" width="11.7109375" customWidth="1"/>
    <col min="14113" max="14113" width="10.85546875" customWidth="1"/>
    <col min="14338" max="14338" width="23.42578125" customWidth="1"/>
    <col min="14339" max="14341" width="12.7109375" customWidth="1"/>
    <col min="14342" max="14342" width="12.42578125" customWidth="1"/>
    <col min="14343" max="14343" width="13.28515625" customWidth="1"/>
    <col min="14344" max="14344" width="13.5703125" customWidth="1"/>
    <col min="14345" max="14349" width="12.7109375" customWidth="1"/>
    <col min="14350" max="14350" width="13.42578125" customWidth="1"/>
    <col min="14351" max="14351" width="13.140625" customWidth="1"/>
    <col min="14352" max="14357" width="12.7109375" customWidth="1"/>
    <col min="14358" max="14358" width="15.28515625" customWidth="1"/>
    <col min="14359" max="14359" width="16.85546875" customWidth="1"/>
    <col min="14360" max="14362" width="12.7109375" customWidth="1"/>
    <col min="14363" max="14363" width="12.5703125" customWidth="1"/>
    <col min="14364" max="14367" width="12.7109375" customWidth="1"/>
    <col min="14368" max="14368" width="11.7109375" customWidth="1"/>
    <col min="14369" max="14369" width="10.85546875" customWidth="1"/>
    <col min="14594" max="14594" width="23.42578125" customWidth="1"/>
    <col min="14595" max="14597" width="12.7109375" customWidth="1"/>
    <col min="14598" max="14598" width="12.42578125" customWidth="1"/>
    <col min="14599" max="14599" width="13.28515625" customWidth="1"/>
    <col min="14600" max="14600" width="13.5703125" customWidth="1"/>
    <col min="14601" max="14605" width="12.7109375" customWidth="1"/>
    <col min="14606" max="14606" width="13.42578125" customWidth="1"/>
    <col min="14607" max="14607" width="13.140625" customWidth="1"/>
    <col min="14608" max="14613" width="12.7109375" customWidth="1"/>
    <col min="14614" max="14614" width="15.28515625" customWidth="1"/>
    <col min="14615" max="14615" width="16.85546875" customWidth="1"/>
    <col min="14616" max="14618" width="12.7109375" customWidth="1"/>
    <col min="14619" max="14619" width="12.5703125" customWidth="1"/>
    <col min="14620" max="14623" width="12.7109375" customWidth="1"/>
    <col min="14624" max="14624" width="11.7109375" customWidth="1"/>
    <col min="14625" max="14625" width="10.85546875" customWidth="1"/>
    <col min="14850" max="14850" width="23.42578125" customWidth="1"/>
    <col min="14851" max="14853" width="12.7109375" customWidth="1"/>
    <col min="14854" max="14854" width="12.42578125" customWidth="1"/>
    <col min="14855" max="14855" width="13.28515625" customWidth="1"/>
    <col min="14856" max="14856" width="13.5703125" customWidth="1"/>
    <col min="14857" max="14861" width="12.7109375" customWidth="1"/>
    <col min="14862" max="14862" width="13.42578125" customWidth="1"/>
    <col min="14863" max="14863" width="13.140625" customWidth="1"/>
    <col min="14864" max="14869" width="12.7109375" customWidth="1"/>
    <col min="14870" max="14870" width="15.28515625" customWidth="1"/>
    <col min="14871" max="14871" width="16.85546875" customWidth="1"/>
    <col min="14872" max="14874" width="12.7109375" customWidth="1"/>
    <col min="14875" max="14875" width="12.5703125" customWidth="1"/>
    <col min="14876" max="14879" width="12.7109375" customWidth="1"/>
    <col min="14880" max="14880" width="11.7109375" customWidth="1"/>
    <col min="14881" max="14881" width="10.85546875" customWidth="1"/>
    <col min="15106" max="15106" width="23.42578125" customWidth="1"/>
    <col min="15107" max="15109" width="12.7109375" customWidth="1"/>
    <col min="15110" max="15110" width="12.42578125" customWidth="1"/>
    <col min="15111" max="15111" width="13.28515625" customWidth="1"/>
    <col min="15112" max="15112" width="13.5703125" customWidth="1"/>
    <col min="15113" max="15117" width="12.7109375" customWidth="1"/>
    <col min="15118" max="15118" width="13.42578125" customWidth="1"/>
    <col min="15119" max="15119" width="13.140625" customWidth="1"/>
    <col min="15120" max="15125" width="12.7109375" customWidth="1"/>
    <col min="15126" max="15126" width="15.28515625" customWidth="1"/>
    <col min="15127" max="15127" width="16.85546875" customWidth="1"/>
    <col min="15128" max="15130" width="12.7109375" customWidth="1"/>
    <col min="15131" max="15131" width="12.5703125" customWidth="1"/>
    <col min="15132" max="15135" width="12.7109375" customWidth="1"/>
    <col min="15136" max="15136" width="11.7109375" customWidth="1"/>
    <col min="15137" max="15137" width="10.85546875" customWidth="1"/>
    <col min="15362" max="15362" width="23.42578125" customWidth="1"/>
    <col min="15363" max="15365" width="12.7109375" customWidth="1"/>
    <col min="15366" max="15366" width="12.42578125" customWidth="1"/>
    <col min="15367" max="15367" width="13.28515625" customWidth="1"/>
    <col min="15368" max="15368" width="13.5703125" customWidth="1"/>
    <col min="15369" max="15373" width="12.7109375" customWidth="1"/>
    <col min="15374" max="15374" width="13.42578125" customWidth="1"/>
    <col min="15375" max="15375" width="13.140625" customWidth="1"/>
    <col min="15376" max="15381" width="12.7109375" customWidth="1"/>
    <col min="15382" max="15382" width="15.28515625" customWidth="1"/>
    <col min="15383" max="15383" width="16.85546875" customWidth="1"/>
    <col min="15384" max="15386" width="12.7109375" customWidth="1"/>
    <col min="15387" max="15387" width="12.5703125" customWidth="1"/>
    <col min="15388" max="15391" width="12.7109375" customWidth="1"/>
    <col min="15392" max="15392" width="11.7109375" customWidth="1"/>
    <col min="15393" max="15393" width="10.85546875" customWidth="1"/>
    <col min="15618" max="15618" width="23.42578125" customWidth="1"/>
    <col min="15619" max="15621" width="12.7109375" customWidth="1"/>
    <col min="15622" max="15622" width="12.42578125" customWidth="1"/>
    <col min="15623" max="15623" width="13.28515625" customWidth="1"/>
    <col min="15624" max="15624" width="13.5703125" customWidth="1"/>
    <col min="15625" max="15629" width="12.7109375" customWidth="1"/>
    <col min="15630" max="15630" width="13.42578125" customWidth="1"/>
    <col min="15631" max="15631" width="13.140625" customWidth="1"/>
    <col min="15632" max="15637" width="12.7109375" customWidth="1"/>
    <col min="15638" max="15638" width="15.28515625" customWidth="1"/>
    <col min="15639" max="15639" width="16.85546875" customWidth="1"/>
    <col min="15640" max="15642" width="12.7109375" customWidth="1"/>
    <col min="15643" max="15643" width="12.5703125" customWidth="1"/>
    <col min="15644" max="15647" width="12.7109375" customWidth="1"/>
    <col min="15648" max="15648" width="11.7109375" customWidth="1"/>
    <col min="15649" max="15649" width="10.85546875" customWidth="1"/>
    <col min="15874" max="15874" width="23.42578125" customWidth="1"/>
    <col min="15875" max="15877" width="12.7109375" customWidth="1"/>
    <col min="15878" max="15878" width="12.42578125" customWidth="1"/>
    <col min="15879" max="15879" width="13.28515625" customWidth="1"/>
    <col min="15880" max="15880" width="13.5703125" customWidth="1"/>
    <col min="15881" max="15885" width="12.7109375" customWidth="1"/>
    <col min="15886" max="15886" width="13.42578125" customWidth="1"/>
    <col min="15887" max="15887" width="13.140625" customWidth="1"/>
    <col min="15888" max="15893" width="12.7109375" customWidth="1"/>
    <col min="15894" max="15894" width="15.28515625" customWidth="1"/>
    <col min="15895" max="15895" width="16.85546875" customWidth="1"/>
    <col min="15896" max="15898" width="12.7109375" customWidth="1"/>
    <col min="15899" max="15899" width="12.5703125" customWidth="1"/>
    <col min="15900" max="15903" width="12.7109375" customWidth="1"/>
    <col min="15904" max="15904" width="11.7109375" customWidth="1"/>
    <col min="15905" max="15905" width="10.85546875" customWidth="1"/>
    <col min="16130" max="16130" width="23.42578125" customWidth="1"/>
    <col min="16131" max="16133" width="12.7109375" customWidth="1"/>
    <col min="16134" max="16134" width="12.42578125" customWidth="1"/>
    <col min="16135" max="16135" width="13.28515625" customWidth="1"/>
    <col min="16136" max="16136" width="13.5703125" customWidth="1"/>
    <col min="16137" max="16141" width="12.7109375" customWidth="1"/>
    <col min="16142" max="16142" width="13.42578125" customWidth="1"/>
    <col min="16143" max="16143" width="13.140625" customWidth="1"/>
    <col min="16144" max="16149" width="12.7109375" customWidth="1"/>
    <col min="16150" max="16150" width="15.28515625" customWidth="1"/>
    <col min="16151" max="16151" width="16.85546875" customWidth="1"/>
    <col min="16152" max="16154" width="12.7109375" customWidth="1"/>
    <col min="16155" max="16155" width="12.5703125" customWidth="1"/>
    <col min="16156" max="16159" width="12.7109375" customWidth="1"/>
    <col min="16160" max="16160" width="11.7109375" customWidth="1"/>
    <col min="16161" max="16161" width="10.85546875" customWidth="1"/>
  </cols>
  <sheetData>
    <row r="1" spans="1:33" s="1" customFormat="1" ht="15.75">
      <c r="A1" s="161"/>
      <c r="B1" s="128" t="s">
        <v>98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</row>
    <row r="2" spans="1:33" ht="15.75" customHeight="1">
      <c r="B2" s="128" t="s">
        <v>99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70"/>
      <c r="AC2" s="71"/>
      <c r="AD2" s="71"/>
      <c r="AE2" s="71"/>
      <c r="AF2" s="71"/>
    </row>
    <row r="3" spans="1:33" ht="15.75" customHeight="1">
      <c r="B3" s="128" t="s">
        <v>100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70"/>
      <c r="AC3" s="71"/>
      <c r="AD3" s="71"/>
      <c r="AE3" s="71"/>
      <c r="AF3" s="71"/>
    </row>
    <row r="4" spans="1:33" ht="15.75" customHeight="1">
      <c r="B4" s="128" t="s">
        <v>101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72"/>
      <c r="AC4" s="71"/>
      <c r="AD4" s="71"/>
      <c r="AE4" s="71"/>
      <c r="AF4" s="71"/>
    </row>
    <row r="5" spans="1:33" s="71" customFormat="1" ht="15.75" customHeight="1">
      <c r="A5" s="162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73"/>
      <c r="AC5" s="73"/>
      <c r="AD5" s="73"/>
      <c r="AE5" s="73"/>
      <c r="AF5" s="73"/>
      <c r="AG5" s="73"/>
    </row>
    <row r="6" spans="1:33" ht="8.25" customHeight="1">
      <c r="Q6" s="74"/>
      <c r="R6" s="74"/>
      <c r="S6" s="74"/>
      <c r="T6" s="74"/>
      <c r="U6" s="74"/>
      <c r="AC6" s="75"/>
      <c r="AD6" s="75"/>
      <c r="AE6" s="75"/>
      <c r="AF6" s="3"/>
    </row>
    <row r="7" spans="1:33" ht="22.5" customHeight="1">
      <c r="A7" s="130" t="s">
        <v>102</v>
      </c>
      <c r="B7" s="130"/>
      <c r="C7" s="130"/>
      <c r="D7" s="130"/>
      <c r="E7" s="131"/>
      <c r="F7" s="87" t="s">
        <v>40</v>
      </c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9"/>
    </row>
    <row r="8" spans="1:33" ht="22.5" customHeight="1">
      <c r="A8" s="130"/>
      <c r="B8" s="130"/>
      <c r="C8" s="130"/>
      <c r="D8" s="130"/>
      <c r="E8" s="131"/>
      <c r="F8" s="88" t="s">
        <v>33</v>
      </c>
      <c r="G8" s="88"/>
      <c r="H8" s="88"/>
      <c r="I8" s="89"/>
      <c r="J8" s="87" t="s">
        <v>34</v>
      </c>
      <c r="K8" s="88"/>
      <c r="L8" s="88"/>
      <c r="M8" s="89"/>
      <c r="N8" s="87" t="s">
        <v>7</v>
      </c>
      <c r="O8" s="88"/>
      <c r="P8" s="88"/>
      <c r="Q8" s="88"/>
      <c r="R8" s="88"/>
      <c r="S8" s="89"/>
      <c r="T8" s="88" t="s">
        <v>25</v>
      </c>
      <c r="U8" s="88"/>
      <c r="V8" s="88"/>
      <c r="W8" s="89"/>
      <c r="X8" s="87" t="s">
        <v>46</v>
      </c>
      <c r="Y8" s="121"/>
      <c r="Z8" s="77" t="s">
        <v>2</v>
      </c>
      <c r="AA8" s="78"/>
      <c r="AB8" s="78"/>
      <c r="AC8" s="79"/>
    </row>
    <row r="9" spans="1:33" ht="99.75" customHeight="1" thickBot="1">
      <c r="A9" s="130"/>
      <c r="B9" s="130"/>
      <c r="C9" s="130"/>
      <c r="D9" s="130"/>
      <c r="E9" s="131"/>
      <c r="F9" s="125" t="s">
        <v>26</v>
      </c>
      <c r="G9" s="126"/>
      <c r="H9" s="127" t="s">
        <v>27</v>
      </c>
      <c r="I9" s="120"/>
      <c r="J9" s="119" t="s">
        <v>28</v>
      </c>
      <c r="K9" s="120"/>
      <c r="L9" s="119" t="s">
        <v>36</v>
      </c>
      <c r="M9" s="120"/>
      <c r="N9" s="119" t="s">
        <v>37</v>
      </c>
      <c r="O9" s="120"/>
      <c r="P9" s="119" t="s">
        <v>22</v>
      </c>
      <c r="Q9" s="120"/>
      <c r="R9" s="119" t="s">
        <v>103</v>
      </c>
      <c r="S9" s="120"/>
      <c r="T9" s="119" t="s">
        <v>23</v>
      </c>
      <c r="U9" s="120"/>
      <c r="V9" s="119" t="s">
        <v>104</v>
      </c>
      <c r="W9" s="120"/>
      <c r="X9" s="119" t="s">
        <v>105</v>
      </c>
      <c r="Y9" s="120"/>
      <c r="Z9" s="122"/>
      <c r="AA9" s="123"/>
      <c r="AB9" s="123"/>
      <c r="AC9" s="124"/>
    </row>
    <row r="10" spans="1:33" ht="52.5" customHeight="1" thickTop="1">
      <c r="A10" s="163"/>
      <c r="B10" s="18" t="s">
        <v>5</v>
      </c>
      <c r="C10" s="17" t="s">
        <v>106</v>
      </c>
      <c r="D10" s="17" t="s">
        <v>10</v>
      </c>
      <c r="E10" s="16" t="s">
        <v>3</v>
      </c>
      <c r="F10" s="15" t="s">
        <v>19</v>
      </c>
      <c r="G10" s="15" t="s">
        <v>20</v>
      </c>
      <c r="H10" s="15" t="s">
        <v>19</v>
      </c>
      <c r="I10" s="15" t="s">
        <v>20</v>
      </c>
      <c r="J10" s="15" t="s">
        <v>19</v>
      </c>
      <c r="K10" s="15" t="s">
        <v>20</v>
      </c>
      <c r="L10" s="15" t="s">
        <v>19</v>
      </c>
      <c r="M10" s="15" t="s">
        <v>20</v>
      </c>
      <c r="N10" s="15" t="s">
        <v>19</v>
      </c>
      <c r="O10" s="15" t="s">
        <v>20</v>
      </c>
      <c r="P10" s="16" t="s">
        <v>19</v>
      </c>
      <c r="Q10" s="16" t="s">
        <v>20</v>
      </c>
      <c r="R10" s="15" t="s">
        <v>19</v>
      </c>
      <c r="S10" s="15" t="s">
        <v>20</v>
      </c>
      <c r="T10" s="16" t="s">
        <v>19</v>
      </c>
      <c r="U10" s="16" t="s">
        <v>20</v>
      </c>
      <c r="V10" s="16" t="s">
        <v>19</v>
      </c>
      <c r="W10" s="16" t="s">
        <v>20</v>
      </c>
      <c r="X10" s="16" t="s">
        <v>19</v>
      </c>
      <c r="Y10" s="16" t="s">
        <v>20</v>
      </c>
      <c r="Z10" s="17" t="s">
        <v>11</v>
      </c>
      <c r="AA10" s="17" t="s">
        <v>12</v>
      </c>
      <c r="AB10" s="16" t="s">
        <v>13</v>
      </c>
      <c r="AC10" s="17" t="s">
        <v>4</v>
      </c>
    </row>
    <row r="11" spans="1:33" s="141" customFormat="1" ht="33.75">
      <c r="A11" s="164">
        <v>1</v>
      </c>
      <c r="B11" s="136" t="s">
        <v>52</v>
      </c>
      <c r="C11" s="136" t="s">
        <v>107</v>
      </c>
      <c r="D11" s="137" t="s">
        <v>64</v>
      </c>
      <c r="E11" s="137">
        <v>50</v>
      </c>
      <c r="F11" s="138">
        <v>42095</v>
      </c>
      <c r="G11" s="138">
        <v>42104</v>
      </c>
      <c r="H11" s="138">
        <v>42107</v>
      </c>
      <c r="I11" s="138">
        <v>42114</v>
      </c>
      <c r="J11" s="138">
        <v>42115</v>
      </c>
      <c r="K11" s="138">
        <v>42121</v>
      </c>
      <c r="L11" s="138">
        <v>42122</v>
      </c>
      <c r="M11" s="138">
        <v>42124</v>
      </c>
      <c r="N11" s="138">
        <v>42126</v>
      </c>
      <c r="O11" s="138">
        <v>42130</v>
      </c>
      <c r="P11" s="138">
        <v>42131</v>
      </c>
      <c r="Q11" s="138">
        <v>42135</v>
      </c>
      <c r="R11" s="138">
        <v>42142</v>
      </c>
      <c r="S11" s="138">
        <v>42143</v>
      </c>
      <c r="T11" s="138">
        <v>42144</v>
      </c>
      <c r="U11" s="138">
        <v>42145</v>
      </c>
      <c r="V11" s="138">
        <v>42146</v>
      </c>
      <c r="W11" s="138">
        <v>42150</v>
      </c>
      <c r="X11" s="138">
        <v>42182</v>
      </c>
      <c r="Y11" s="138">
        <v>42158</v>
      </c>
      <c r="Z11" s="139" t="s">
        <v>1</v>
      </c>
      <c r="AA11" s="139" t="s">
        <v>1</v>
      </c>
      <c r="AB11" s="140">
        <v>27833</v>
      </c>
      <c r="AC11" s="139" t="s">
        <v>1</v>
      </c>
    </row>
    <row r="12" spans="1:33" s="141" customFormat="1" ht="32.25" customHeight="1">
      <c r="A12" s="164"/>
      <c r="B12" s="136"/>
      <c r="C12" s="136"/>
      <c r="D12" s="137"/>
      <c r="E12" s="137"/>
      <c r="F12" s="142" t="s">
        <v>1</v>
      </c>
      <c r="G12" s="142" t="s">
        <v>1</v>
      </c>
      <c r="H12" s="142" t="s">
        <v>1</v>
      </c>
      <c r="I12" s="142" t="s">
        <v>1</v>
      </c>
      <c r="J12" s="142" t="s">
        <v>1</v>
      </c>
      <c r="K12" s="142" t="s">
        <v>1</v>
      </c>
      <c r="L12" s="142" t="s">
        <v>1</v>
      </c>
      <c r="M12" s="142" t="s">
        <v>1</v>
      </c>
      <c r="N12" s="142" t="s">
        <v>1</v>
      </c>
      <c r="O12" s="142" t="s">
        <v>1</v>
      </c>
      <c r="P12" s="142" t="s">
        <v>1</v>
      </c>
      <c r="Q12" s="143" t="s">
        <v>1</v>
      </c>
      <c r="R12" s="142" t="s">
        <v>1</v>
      </c>
      <c r="S12" s="142" t="s">
        <v>1</v>
      </c>
      <c r="T12" s="143" t="s">
        <v>1</v>
      </c>
      <c r="U12" s="143" t="s">
        <v>1</v>
      </c>
      <c r="V12" s="143" t="s">
        <v>1</v>
      </c>
      <c r="W12" s="143" t="s">
        <v>1</v>
      </c>
      <c r="X12" s="143" t="s">
        <v>1</v>
      </c>
      <c r="Y12" s="143" t="s">
        <v>1</v>
      </c>
      <c r="Z12" s="139"/>
      <c r="AA12" s="139"/>
      <c r="AB12" s="140"/>
      <c r="AC12" s="139"/>
      <c r="AD12" s="144"/>
      <c r="AE12" s="144"/>
    </row>
    <row r="13" spans="1:33" s="141" customFormat="1" ht="33.75" customHeight="1">
      <c r="A13" s="164">
        <v>2</v>
      </c>
      <c r="B13" s="136" t="s">
        <v>82</v>
      </c>
      <c r="C13" s="136" t="s">
        <v>107</v>
      </c>
      <c r="D13" s="137" t="s">
        <v>50</v>
      </c>
      <c r="E13" s="137">
        <v>50</v>
      </c>
      <c r="F13" s="138">
        <v>42019</v>
      </c>
      <c r="G13" s="138">
        <v>42023</v>
      </c>
      <c r="H13" s="138">
        <v>42024</v>
      </c>
      <c r="I13" s="138">
        <v>42026</v>
      </c>
      <c r="J13" s="138">
        <v>42027</v>
      </c>
      <c r="K13" s="138">
        <v>42031</v>
      </c>
      <c r="L13" s="138">
        <v>42032</v>
      </c>
      <c r="M13" s="138">
        <v>42034</v>
      </c>
      <c r="N13" s="138">
        <v>42037</v>
      </c>
      <c r="O13" s="138">
        <v>42040</v>
      </c>
      <c r="P13" s="138">
        <v>42041</v>
      </c>
      <c r="Q13" s="138">
        <v>42046</v>
      </c>
      <c r="R13" s="138">
        <v>42047</v>
      </c>
      <c r="S13" s="138">
        <v>42051</v>
      </c>
      <c r="T13" s="138">
        <v>42052</v>
      </c>
      <c r="U13" s="138">
        <v>42055</v>
      </c>
      <c r="V13" s="138">
        <v>42058</v>
      </c>
      <c r="W13" s="138">
        <v>42060</v>
      </c>
      <c r="X13" s="138">
        <v>42061</v>
      </c>
      <c r="Y13" s="138">
        <v>42062</v>
      </c>
      <c r="Z13" s="145"/>
      <c r="AA13" s="145"/>
      <c r="AB13" s="146">
        <v>80000</v>
      </c>
      <c r="AC13" s="145"/>
    </row>
    <row r="14" spans="1:33" s="141" customFormat="1" ht="33.75" customHeight="1">
      <c r="A14" s="164"/>
      <c r="B14" s="147"/>
      <c r="C14" s="148"/>
      <c r="D14" s="149"/>
      <c r="E14" s="145"/>
      <c r="F14" s="142" t="s">
        <v>1</v>
      </c>
      <c r="G14" s="142" t="s">
        <v>1</v>
      </c>
      <c r="H14" s="142" t="s">
        <v>1</v>
      </c>
      <c r="I14" s="142" t="s">
        <v>1</v>
      </c>
      <c r="J14" s="142" t="s">
        <v>1</v>
      </c>
      <c r="K14" s="142" t="s">
        <v>1</v>
      </c>
      <c r="L14" s="142" t="s">
        <v>1</v>
      </c>
      <c r="M14" s="142" t="s">
        <v>1</v>
      </c>
      <c r="N14" s="142" t="s">
        <v>1</v>
      </c>
      <c r="O14" s="142" t="s">
        <v>1</v>
      </c>
      <c r="P14" s="142" t="s">
        <v>1</v>
      </c>
      <c r="Q14" s="143" t="s">
        <v>1</v>
      </c>
      <c r="R14" s="142" t="s">
        <v>1</v>
      </c>
      <c r="S14" s="142" t="s">
        <v>1</v>
      </c>
      <c r="T14" s="143" t="s">
        <v>1</v>
      </c>
      <c r="U14" s="143" t="s">
        <v>1</v>
      </c>
      <c r="V14" s="143" t="s">
        <v>1</v>
      </c>
      <c r="W14" s="143" t="s">
        <v>1</v>
      </c>
      <c r="X14" s="143" t="s">
        <v>1</v>
      </c>
      <c r="Y14" s="143" t="s">
        <v>1</v>
      </c>
      <c r="Z14" s="145"/>
      <c r="AA14" s="145"/>
      <c r="AB14" s="150"/>
      <c r="AC14" s="145"/>
    </row>
    <row r="15" spans="1:33" s="141" customFormat="1" ht="33" customHeight="1">
      <c r="A15" s="164"/>
      <c r="B15" s="151" t="s">
        <v>108</v>
      </c>
      <c r="C15" s="152" t="s">
        <v>9</v>
      </c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4"/>
      <c r="AB15" s="146">
        <f>SUM(AB11:AB14)</f>
        <v>107833</v>
      </c>
      <c r="AC15" s="155" t="e">
        <f>SUM(AE11,#REF!,#REF!)</f>
        <v>#REF!</v>
      </c>
    </row>
    <row r="16" spans="1:33" s="141" customFormat="1" ht="27" customHeight="1">
      <c r="A16" s="164"/>
      <c r="B16" s="151"/>
      <c r="C16" s="156" t="s">
        <v>1</v>
      </c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8"/>
      <c r="AB16" s="159" t="e">
        <f>SUM(AD12,#REF!,#REF!)</f>
        <v>#REF!</v>
      </c>
      <c r="AC16" s="160" t="e">
        <f>SUM(AE12,#REF!,#REF!)</f>
        <v>#REF!</v>
      </c>
    </row>
    <row r="17" spans="1:30"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30">
      <c r="B18" s="4"/>
      <c r="C18" s="5"/>
      <c r="D18" s="5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1"/>
      <c r="Q18" s="11"/>
      <c r="R18" s="11"/>
      <c r="S18" s="2"/>
      <c r="T18" s="2"/>
      <c r="U18" s="2"/>
      <c r="V18" s="12"/>
      <c r="W18" s="2"/>
      <c r="X18" s="2"/>
      <c r="Y18" s="13"/>
    </row>
    <row r="19" spans="1:30" s="33" customFormat="1" ht="30" customHeight="1">
      <c r="A19" s="162"/>
      <c r="B19" s="34" t="s">
        <v>109</v>
      </c>
      <c r="C19" s="132">
        <v>42019</v>
      </c>
      <c r="D19" s="133"/>
      <c r="E19" s="37"/>
      <c r="F19" s="38" t="s">
        <v>41</v>
      </c>
      <c r="G19" s="109" t="s">
        <v>85</v>
      </c>
      <c r="H19" s="110"/>
      <c r="I19" s="39"/>
      <c r="J19" s="39"/>
      <c r="K19" s="40" t="s">
        <v>42</v>
      </c>
      <c r="L19" s="41"/>
      <c r="M19" s="42" t="s">
        <v>0</v>
      </c>
      <c r="N19" s="37"/>
      <c r="O19" s="43" t="s">
        <v>45</v>
      </c>
      <c r="P19" s="35"/>
      <c r="Q19" s="44"/>
      <c r="R19" s="45"/>
      <c r="S19" s="46" t="s">
        <v>18</v>
      </c>
      <c r="T19" s="41"/>
      <c r="U19" s="41"/>
      <c r="V19" s="47" t="s">
        <v>0</v>
      </c>
      <c r="W19" s="45"/>
      <c r="X19" s="111" t="s">
        <v>32</v>
      </c>
      <c r="Y19" s="112"/>
      <c r="Z19" s="109"/>
      <c r="AA19" s="110"/>
      <c r="AD19" s="48"/>
    </row>
    <row r="20" spans="1:30" s="33" customFormat="1" ht="35.25" customHeight="1">
      <c r="A20" s="162"/>
      <c r="B20" s="49" t="s">
        <v>17</v>
      </c>
      <c r="C20" s="134">
        <v>42019</v>
      </c>
      <c r="D20" s="135"/>
      <c r="E20" s="37"/>
      <c r="F20" s="38" t="s">
        <v>29</v>
      </c>
      <c r="G20" s="109"/>
      <c r="H20" s="110"/>
      <c r="I20" s="39"/>
      <c r="J20" s="39"/>
      <c r="K20" s="53" t="s">
        <v>43</v>
      </c>
      <c r="L20" s="50"/>
      <c r="M20" s="54" t="s">
        <v>0</v>
      </c>
      <c r="N20" s="37"/>
      <c r="O20" s="55" t="s">
        <v>44</v>
      </c>
      <c r="P20" s="51"/>
      <c r="Q20" s="56"/>
      <c r="R20" s="45"/>
      <c r="S20" s="57" t="s">
        <v>31</v>
      </c>
      <c r="T20" s="58"/>
      <c r="U20" s="50"/>
      <c r="V20" s="59" t="s">
        <v>0</v>
      </c>
      <c r="W20" s="45"/>
      <c r="X20" s="111" t="s">
        <v>30</v>
      </c>
      <c r="Y20" s="112"/>
      <c r="Z20" s="109"/>
      <c r="AA20" s="110"/>
      <c r="AD20" s="48"/>
    </row>
    <row r="21" spans="1:30" s="33" customFormat="1">
      <c r="A21" s="162"/>
      <c r="B21" s="60"/>
      <c r="C21" s="60"/>
      <c r="D21" s="60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</row>
    <row r="22" spans="1:30" s="33" customFormat="1">
      <c r="A22" s="162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</row>
    <row r="23" spans="1:30" s="33" customFormat="1">
      <c r="A23" s="162"/>
      <c r="B23" s="60"/>
      <c r="C23" s="60"/>
      <c r="D23" s="113" t="s">
        <v>94</v>
      </c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5"/>
    </row>
    <row r="24" spans="1:30" s="33" customFormat="1" ht="12.75" customHeight="1">
      <c r="A24" s="162"/>
      <c r="B24" s="60"/>
      <c r="C24" s="60"/>
      <c r="D24" s="116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8"/>
    </row>
    <row r="25" spans="1:30" s="33" customFormat="1" ht="12.75" customHeight="1">
      <c r="A25" s="162"/>
      <c r="D25" s="63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48"/>
      <c r="Q25" s="8"/>
      <c r="R25" s="48"/>
      <c r="S25" s="48"/>
      <c r="T25" s="48"/>
      <c r="U25" s="48"/>
      <c r="V25" s="64"/>
    </row>
    <row r="26" spans="1:30" s="33" customFormat="1">
      <c r="A26" s="162"/>
      <c r="D26" s="106" t="s">
        <v>111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8"/>
    </row>
    <row r="27" spans="1:30" s="33" customFormat="1">
      <c r="A27" s="162"/>
      <c r="V27" s="61"/>
      <c r="W27" s="61"/>
      <c r="X27" s="61"/>
      <c r="Y27" s="61"/>
      <c r="Z27" s="61"/>
    </row>
    <row r="28" spans="1:30">
      <c r="B28"/>
      <c r="C28"/>
      <c r="D28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30"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30"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30"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30"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2:15"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2:15" ht="12" customHeight="1"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2:15"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2:15"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2:15"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2:15"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2:15"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2:15"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2:15" ht="12.75" customHeight="1"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2:15" ht="12.75" customHeight="1"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2:15" ht="12.75" customHeight="1"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2:15" ht="12.75" customHeight="1"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2:15"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2:15"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2:15"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2:15"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2:15"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2:15"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2:15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>
      <c r="B54"/>
      <c r="C54"/>
      <c r="D54"/>
    </row>
    <row r="55" spans="2:15">
      <c r="B55"/>
    </row>
    <row r="56" spans="2:15">
      <c r="B56"/>
    </row>
    <row r="57" spans="2:15">
      <c r="B57"/>
    </row>
    <row r="58" spans="2:15">
      <c r="B58"/>
    </row>
    <row r="59" spans="2:15">
      <c r="B59"/>
    </row>
  </sheetData>
  <mergeCells count="40">
    <mergeCell ref="A7:E9"/>
    <mergeCell ref="F7:AC7"/>
    <mergeCell ref="F8:I8"/>
    <mergeCell ref="J8:M8"/>
    <mergeCell ref="N8:S8"/>
    <mergeCell ref="B1:AA1"/>
    <mergeCell ref="B2:AA2"/>
    <mergeCell ref="B3:AA3"/>
    <mergeCell ref="B4:AA4"/>
    <mergeCell ref="B5:AA5"/>
    <mergeCell ref="T8:W8"/>
    <mergeCell ref="X8:Y8"/>
    <mergeCell ref="Z8:AC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11:Z12"/>
    <mergeCell ref="AA11:AA12"/>
    <mergeCell ref="AC11:AC12"/>
    <mergeCell ref="B15:B16"/>
    <mergeCell ref="C15:AA15"/>
    <mergeCell ref="C16:AA16"/>
    <mergeCell ref="G19:H19"/>
    <mergeCell ref="X19:Y19"/>
    <mergeCell ref="Z19:AA19"/>
    <mergeCell ref="AB11:AB12"/>
    <mergeCell ref="C19:D19"/>
    <mergeCell ref="G20:H20"/>
    <mergeCell ref="X20:Y20"/>
    <mergeCell ref="Z20:AA20"/>
    <mergeCell ref="D23:V24"/>
    <mergeCell ref="D26:V26"/>
    <mergeCell ref="C20:D20"/>
  </mergeCells>
  <pageMargins left="0.59055118110236227" right="0" top="0.78740157480314965" bottom="0.78740157480314965" header="0" footer="0"/>
  <pageSetup paperSize="5" scale="50" orientation="landscape" r:id="rId1"/>
  <headerFooter alignWithMargins="0">
    <oddHeader xml:space="preserve">&amp;L&amp;"Arial,Negrita"&amp;12Gerencia Administrativa/ UEP /UAP&amp;"Arial,Normal"&amp;10 &amp;C&amp;"Arial,Negrita"&amp;12PAC-2010&amp;R&amp;"Arial,Negrita"&amp;14Versión # </oddHeader>
    <oddFooter xml:space="preserve">&amp;L&amp;F
&amp;C&amp;P&amp;RCAPACITACION
ONCAE &amp;D 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Bienes-Obra</vt:lpstr>
      <vt:lpstr>CONSULTORIA </vt:lpstr>
      <vt:lpstr>'Bienes-Obra'!Títulos_a_imprimir</vt:lpstr>
    </vt:vector>
  </TitlesOfParts>
  <Company>The World Bank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Ba-k.com</cp:lastModifiedBy>
  <cp:lastPrinted>2015-01-16T00:24:30Z</cp:lastPrinted>
  <dcterms:created xsi:type="dcterms:W3CDTF">2000-02-08T16:08:17Z</dcterms:created>
  <dcterms:modified xsi:type="dcterms:W3CDTF">2015-01-16T00:25:51Z</dcterms:modified>
</cp:coreProperties>
</file>